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56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S34" i="128" l="1"/>
  <c r="S33" i="128"/>
  <c r="S32" i="128"/>
  <c r="S31" i="128"/>
  <c r="S30" i="128"/>
  <c r="S29" i="128"/>
  <c r="S28" i="128"/>
  <c r="S27" i="128"/>
  <c r="S26" i="128"/>
  <c r="S25" i="128"/>
  <c r="S24" i="128"/>
  <c r="S23" i="128"/>
  <c r="S22" i="128"/>
  <c r="S21" i="128"/>
  <c r="S20" i="128"/>
  <c r="S19" i="128"/>
  <c r="S18" i="128"/>
  <c r="T34" i="128"/>
  <c r="T33" i="128"/>
  <c r="T32" i="128"/>
  <c r="T31" i="128"/>
  <c r="T30" i="128"/>
  <c r="T29" i="128"/>
  <c r="T28" i="128"/>
  <c r="T27" i="128"/>
  <c r="T26" i="128"/>
  <c r="T25" i="128"/>
  <c r="T24" i="128"/>
  <c r="T23" i="128"/>
  <c r="T22" i="128"/>
  <c r="T21" i="128"/>
  <c r="T20" i="128"/>
  <c r="T19" i="128"/>
  <c r="T18" i="128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11" i="128"/>
  <c r="W4" i="128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R27" i="31968"/>
  <c r="W29" i="31968"/>
  <c r="W33" i="31968"/>
  <c r="Y18" i="105"/>
  <c r="R5" i="105"/>
  <c r="W7" i="105"/>
  <c r="R9" i="105"/>
  <c r="T9" i="105" s="1"/>
  <c r="W11" i="105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W23" i="105"/>
  <c r="W25" i="105"/>
  <c r="W31" i="105"/>
  <c r="W33" i="105"/>
  <c r="O4" i="128"/>
  <c r="O6" i="128"/>
  <c r="O7" i="128"/>
  <c r="Q7" i="128"/>
  <c r="O11" i="128"/>
  <c r="V11" i="128" s="1"/>
  <c r="Q12" i="128"/>
  <c r="O14" i="128"/>
  <c r="O15" i="128"/>
  <c r="Q15" i="128"/>
  <c r="Q19" i="128"/>
  <c r="O20" i="128"/>
  <c r="Q20" i="128"/>
  <c r="O22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Z20" i="105" l="1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B13" i="31961" l="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B20" i="31962" s="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3" i="31961"/>
  <c r="I13" i="31961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D44" i="31961" l="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<sst xmlns="http://schemas.openxmlformats.org/spreadsheetml/2006/main" count="756" uniqueCount="233">
  <si>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</si>
  <si>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</si>
  <si>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</si>
  <si>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</si>
  <si>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</si>
  <si>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</si>
  <si>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</si>
  <si>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</si>
  <si>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</si>
  <si>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</si>
  <si>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</si>
  <si>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</si>
  <si>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</si>
  <si>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</si>
  <si>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</si>
  <si>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</si>
  <si>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</si>
  <si>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</si>
  <si>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</si>
  <si>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</si>
  <si>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</si>
  <si>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</si>
  <si>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</si>
  <si>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</si>
  <si>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</si>
  <si>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</si>
  <si>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</si>
  <si>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</si>
  <si>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</si>
  <si>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</si>
  <si>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</si>
  <si>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</si>
  <si>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</si>
  <si>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</si>
  <si>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</si>
  <si>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</si>
  <si>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</si>
  <si>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</si>
  <si>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</si>
  <si>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</si>
  <si>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</si>
  <si>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</si>
  <si>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</si>
  <si>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</si>
  <si>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</si>
  <si>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</si>
  <si>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</si>
  <si>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</si>
  <si>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</si>
  <si>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</si>
  <si>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</si>
  <si>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</si>
  <si>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</si>
  <si>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</si>
  <si>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</si>
  <si>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</si>
  <si>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</si>
  <si>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</si>
  <si>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</si>
  <si>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</si>
  <si>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</si>
  <si>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</si>
  <si>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</si>
  <si>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</si>
  <si>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</si>
  <si>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</si>
  <si>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</si>
  <si>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</si>
  <si>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</si>
  <si>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</si>
  <si>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</si>
  <si>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</si>
  <si>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</si>
  <si>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</si>
  <si>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</si>
  <si>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</si>
  <si>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</si>
  <si>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</si>
  <si>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</si>
  <si>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</si>
  <si>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</si>
  <si>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</si>
  <si>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</si>
  <si>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</si>
  <si>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</si>
  <si>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</si>
  <si>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</si>
  <si>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</si>
  <si>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</si>
  <si>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</si>
  <si>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</si>
  <si>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</si>
  <si>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</si>
  <si>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</si>
  <si>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</si>
  <si>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</si>
  <si>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</si>
  <si>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</si>
  <si>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</si>
  <si>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</si>
  <si>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</si>
  <si>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</si>
  <si>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</si>
  <si>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</si>
  <si>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</si>
  <si>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</si>
  <si>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</si>
  <si>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</si>
  <si>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</si>
  <si>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</si>
  <si>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</si>
  <si>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</si>
  <si>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</si>
  <si>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</si>
  <si>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</si>
  <si>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</si>
  <si>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</si>
  <si>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</si>
  <si>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</si>
  <si>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</si>
  <si>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</si>
  <si>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</si>
  <si>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</si>
  <si>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</si>
  <si>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</si>
  <si>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</si>
  <si>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</si>
  <si>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</si>
  <si>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</si>
  <si>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</si>
  <si>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</si>
  <si>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</si>
  <si>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</si>
  <si>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</si>
  <si>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</si>
  <si>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</si>
  <si>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</si>
  <si>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</si>
  <si>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</si>
  <si>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</si>
  <si>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</si>
  <si>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</si>
  <si>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</si>
  <si>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</si>
  <si>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</si>
  <si>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</si>
  <si>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</si>
  <si>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</si>
  <si>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</si>
  <si>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</si>
  <si>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</si>
  <si>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</si>
  <si>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</si>
  <si>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</si>
  <si>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</si>
  <si>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</si>
  <si>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</si>
  <si>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</si>
  <si>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</si>
  <si>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</si>
  <si>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</si>
  <si>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</si>
  <si>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</si>
  <si>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</si>
  <si>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</si>
  <si>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</si>
  <si>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</si>
  <si>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</si>
  <si>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</si>
  <si>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</si>
  <si>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</si>
  <si>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</si>
  <si>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</si>
  <si>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</si>
  <si>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</si>
  <si>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</si>
  <si>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</si>
  <si>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</si>
  <si>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</si>
  <si>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</si>
  <si>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</si>
  <si>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</si>
  <si>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</si>
  <si>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</si>
  <si>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</si>
  <si>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</si>
  <si>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</si>
  <si>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</si>
  <si>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</si>
  <si>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</si>
  <si>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</si>
  <si>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</si>
  <si>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</si>
  <si>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</si>
  <si>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</si>
  <si>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</si>
  <si>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</si>
  <si>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</si>
  <si>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</si>
  <si>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</si>
  <si>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</si>
  <si>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</si>
  <si>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</si>
  <si>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</si>
  <si>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</si>
  <si>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</si>
  <si>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</si>
  <si>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</si>
  <si>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</si>
  <si>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</si>
  <si>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</si>
  <si>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</si>
  <si>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</si>
  <si>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</si>
  <si>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</si>
  <si>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</si>
  <si>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</si>
  <si>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</si>
  <si>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</si>
  <si>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</si>
  <si>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</si>
  <si>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</si>
  <si>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</si>
  <si>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</si>
  <si>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</si>
  <si>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</si>
  <si>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</si>
  <si>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</si>
  <si>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</si>
  <si>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</si>
  <si>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</si>
  <si>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</si>
  <si>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01/08/2015 al 31/08/2015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</si>
</sst>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abSelected="1" topLeftCell="G1" zoomScale="85" zoomScaleNormal="85" workbookViewId="0">
      <selection activeCell="I18" sqref="I18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20150801</v>
      </c>
      <c r="C4" s="444">
        <v>0.375</v>
      </c>
      <c r="D4" s="445">
        <v>1440</v>
      </c>
      <c r="E4" s="443"/>
      <c r="F4" s="591">
        <v>3.6057000000000001</v>
      </c>
      <c r="G4" s="591">
        <v>697.44920000000002</v>
      </c>
      <c r="H4" s="443">
        <v>71.814999999999998</v>
      </c>
      <c r="I4" s="447"/>
      <c r="J4" s="592">
        <v>601.6866</v>
      </c>
      <c r="K4" s="448">
        <v>149142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T4/35.31467</f>
        <v>17037.86556691596</v>
      </c>
      <c r="T4" s="463">
        <f>J4*1000</f>
        <v>601686.6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601.6866</v>
      </c>
      <c r="AF4" s="583"/>
      <c r="AG4" s="548"/>
      <c r="AH4" s="549"/>
      <c r="AI4" s="584">
        <f>IFERROR(AE4*1,0)</f>
        <v>601.6866</v>
      </c>
      <c r="AJ4" s="585">
        <f>AI4-AH4</f>
        <v>601.6866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20150802</v>
      </c>
      <c r="C5" s="453">
        <v>0.375</v>
      </c>
      <c r="D5" s="454">
        <v>1440</v>
      </c>
      <c r="E5" s="452"/>
      <c r="F5" s="599">
        <v>3.1190000000000002</v>
      </c>
      <c r="G5" s="599">
        <v>733.43420000000003</v>
      </c>
      <c r="H5" s="452">
        <v>72.319500000000005</v>
      </c>
      <c r="I5" s="456"/>
      <c r="J5" s="600">
        <v>549.92560000000003</v>
      </c>
      <c r="K5" s="457">
        <v>136656.9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T5/35.31467</f>
        <v>15572.157406539549</v>
      </c>
      <c r="T5" s="469">
        <f t="shared" ref="T5:T34" si="3">J5*1000</f>
        <v>549925.6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549.9256</v>
      </c>
      <c r="AF5" s="556"/>
      <c r="AG5" s="557"/>
      <c r="AH5" s="558"/>
      <c r="AI5" s="586">
        <f t="shared" ref="AI5:AI34" si="8">IFERROR(AE5*1,0)</f>
        <v>549.92560000000003</v>
      </c>
      <c r="AJ5" s="587">
        <f t="shared" ref="AJ5:AJ34" si="9">AI5-AH5</f>
        <v>549.92560000000003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20150803</v>
      </c>
      <c r="C6" s="453">
        <v>0.375</v>
      </c>
      <c r="D6" s="454">
        <v>1440</v>
      </c>
      <c r="E6" s="452"/>
      <c r="F6" s="599">
        <v>4.2619999999999996</v>
      </c>
      <c r="G6" s="599">
        <v>708.61199999999997</v>
      </c>
      <c r="H6" s="452">
        <v>71.680899999999994</v>
      </c>
      <c r="I6" s="456"/>
      <c r="J6" s="600">
        <v>720.4</v>
      </c>
      <c r="K6" s="457">
        <v>179391.4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20399.45439105052</v>
      </c>
      <c r="T6" s="469">
        <f t="shared" si="3"/>
        <v>720400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720.4</v>
      </c>
      <c r="AF6" s="556"/>
      <c r="AG6" s="557"/>
      <c r="AH6" s="558"/>
      <c r="AI6" s="586">
        <f t="shared" si="8"/>
        <v>720.4</v>
      </c>
      <c r="AJ6" s="587">
        <f t="shared" si="9"/>
        <v>720.4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20150804</v>
      </c>
      <c r="C7" s="453">
        <v>0.375</v>
      </c>
      <c r="D7" s="454">
        <v>1440</v>
      </c>
      <c r="E7" s="452"/>
      <c r="F7" s="599">
        <v>4.7417999999999996</v>
      </c>
      <c r="G7" s="599">
        <v>670.28700000000003</v>
      </c>
      <c r="H7" s="452">
        <v>71.684799999999996</v>
      </c>
      <c r="I7" s="456"/>
      <c r="J7" s="600">
        <v>757.98159999999996</v>
      </c>
      <c r="K7" s="457">
        <v>188551.9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21463.646694135892</v>
      </c>
      <c r="T7" s="469">
        <f t="shared" si="3"/>
        <v>757981.6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757.9816</v>
      </c>
      <c r="AF7" s="556"/>
      <c r="AG7" s="557"/>
      <c r="AH7" s="558"/>
      <c r="AI7" s="586">
        <f t="shared" si="8"/>
        <v>757.98159999999996</v>
      </c>
      <c r="AJ7" s="587">
        <f t="shared" si="9"/>
        <v>757.98159999999996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20150805</v>
      </c>
      <c r="C8" s="453">
        <v>0.375</v>
      </c>
      <c r="D8" s="454">
        <v>1440</v>
      </c>
      <c r="E8" s="452"/>
      <c r="F8" s="599">
        <v>5.0370999999999997</v>
      </c>
      <c r="G8" s="599">
        <v>664.21849999999995</v>
      </c>
      <c r="H8" s="452">
        <v>71.560199999999995</v>
      </c>
      <c r="I8" s="456"/>
      <c r="J8" s="600">
        <v>797.32140000000004</v>
      </c>
      <c r="K8" s="457">
        <v>198348.6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22577.625672277274</v>
      </c>
      <c r="T8" s="469">
        <f t="shared" si="3"/>
        <v>797321.4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797.3214</v>
      </c>
      <c r="AF8" s="556"/>
      <c r="AG8" s="557"/>
      <c r="AH8" s="558"/>
      <c r="AI8" s="586">
        <f t="shared" si="8"/>
        <v>797.32140000000004</v>
      </c>
      <c r="AJ8" s="587">
        <f t="shared" si="9"/>
        <v>797.32140000000004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20150806</v>
      </c>
      <c r="C9" s="453">
        <v>0.375</v>
      </c>
      <c r="D9" s="454">
        <v>1440</v>
      </c>
      <c r="E9" s="452"/>
      <c r="F9" s="599">
        <v>5.1715999999999998</v>
      </c>
      <c r="G9" s="599">
        <v>659.67610000000002</v>
      </c>
      <c r="H9" s="452">
        <v>71.613200000000006</v>
      </c>
      <c r="I9" s="456"/>
      <c r="J9" s="600">
        <v>812.45309999999995</v>
      </c>
      <c r="K9" s="457">
        <v>201571.1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23006.107660074409</v>
      </c>
      <c r="T9" s="469">
        <f t="shared" si="3"/>
        <v>812453.1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812.4531</v>
      </c>
      <c r="AF9" s="556"/>
      <c r="AG9" s="557"/>
      <c r="AH9" s="558"/>
      <c r="AI9" s="586">
        <f t="shared" si="8"/>
        <v>812.45309999999995</v>
      </c>
      <c r="AJ9" s="587">
        <f t="shared" si="9"/>
        <v>812.45309999999995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20150807</v>
      </c>
      <c r="C10" s="453">
        <v>0.375</v>
      </c>
      <c r="D10" s="454">
        <v>1440</v>
      </c>
      <c r="E10" s="452"/>
      <c r="F10" s="599">
        <v>4.6288</v>
      </c>
      <c r="G10" s="599">
        <v>669.20899999999995</v>
      </c>
      <c r="H10" s="452">
        <v>71.867099999999994</v>
      </c>
      <c r="I10" s="456"/>
      <c r="J10" s="600">
        <v>738.51949999999999</v>
      </c>
      <c r="K10" s="457">
        <v>182752.4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20912.541445240746</v>
      </c>
      <c r="T10" s="469">
        <f t="shared" si="3"/>
        <v>738519.5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738.5195</v>
      </c>
      <c r="AF10" s="556"/>
      <c r="AG10" s="557"/>
      <c r="AH10" s="558"/>
      <c r="AI10" s="586">
        <f t="shared" si="8"/>
        <v>738.51949999999999</v>
      </c>
      <c r="AJ10" s="587">
        <f t="shared" si="9"/>
        <v>738.51949999999999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20150808</v>
      </c>
      <c r="C11" s="453">
        <v>0.375</v>
      </c>
      <c r="D11" s="454">
        <v>1440</v>
      </c>
      <c r="E11" s="452"/>
      <c r="F11" s="599">
        <v>4.3697999999999997</v>
      </c>
      <c r="G11" s="599">
        <v>671.71810000000005</v>
      </c>
      <c r="H11" s="452">
        <v>71.857799999999997</v>
      </c>
      <c r="I11" s="456"/>
      <c r="J11" s="600">
        <v>699.53420000000006</v>
      </c>
      <c r="K11" s="457">
        <v>173354.1</v>
      </c>
      <c r="L11" s="458">
        <v>0</v>
      </c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19808.600788284304</v>
      </c>
      <c r="T11" s="469">
        <f t="shared" si="3"/>
        <v>699534.20000000007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>699.5342</v>
      </c>
      <c r="AF11" s="556"/>
      <c r="AG11" s="557"/>
      <c r="AH11" s="558"/>
      <c r="AI11" s="586">
        <f t="shared" si="8"/>
        <v>699.53420000000006</v>
      </c>
      <c r="AJ11" s="587">
        <f t="shared" si="9"/>
        <v>699.53420000000006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20150809</v>
      </c>
      <c r="C12" s="453">
        <v>0.375</v>
      </c>
      <c r="D12" s="454">
        <v>1440</v>
      </c>
      <c r="E12" s="452"/>
      <c r="F12" s="599">
        <v>2.9075000000000002</v>
      </c>
      <c r="G12" s="599">
        <v>696.59019999999998</v>
      </c>
      <c r="H12" s="452">
        <v>72.502899999999997</v>
      </c>
      <c r="I12" s="456"/>
      <c r="J12" s="600">
        <v>482.89789999999999</v>
      </c>
      <c r="K12" s="457">
        <v>119731.6</v>
      </c>
      <c r="L12" s="458">
        <v>0</v>
      </c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13674.144484430974</v>
      </c>
      <c r="T12" s="469">
        <f t="shared" si="3"/>
        <v>482897.89999999997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>482.8979</v>
      </c>
      <c r="AF12" s="556"/>
      <c r="AG12" s="557"/>
      <c r="AH12" s="558"/>
      <c r="AI12" s="586">
        <f t="shared" si="8"/>
        <v>482.89789999999999</v>
      </c>
      <c r="AJ12" s="587">
        <f t="shared" si="9"/>
        <v>482.89789999999999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20150810</v>
      </c>
      <c r="C13" s="453">
        <v>0.375</v>
      </c>
      <c r="D13" s="454">
        <v>1440</v>
      </c>
      <c r="E13" s="452"/>
      <c r="F13" s="599">
        <v>3.7778999999999998</v>
      </c>
      <c r="G13" s="599">
        <v>681.22059999999999</v>
      </c>
      <c r="H13" s="452">
        <v>71.974299999999999</v>
      </c>
      <c r="I13" s="456"/>
      <c r="J13" s="600">
        <v>615.14620000000002</v>
      </c>
      <c r="K13" s="457">
        <v>154006.70000000001</v>
      </c>
      <c r="L13" s="458">
        <v>0</v>
      </c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17418.998959922323</v>
      </c>
      <c r="T13" s="469">
        <f t="shared" si="3"/>
        <v>615146.20000000007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>615.1462</v>
      </c>
      <c r="AF13" s="556"/>
      <c r="AG13" s="557"/>
      <c r="AH13" s="558"/>
      <c r="AI13" s="586">
        <f t="shared" si="8"/>
        <v>615.14620000000002</v>
      </c>
      <c r="AJ13" s="587">
        <f t="shared" si="9"/>
        <v>615.14620000000002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20150811</v>
      </c>
      <c r="C14" s="453">
        <v>0.375</v>
      </c>
      <c r="D14" s="454">
        <v>1440</v>
      </c>
      <c r="E14" s="452"/>
      <c r="F14" s="599">
        <v>4.5479000000000003</v>
      </c>
      <c r="G14" s="599">
        <v>694.01179999999999</v>
      </c>
      <c r="H14" s="452">
        <v>71.857900000000001</v>
      </c>
      <c r="I14" s="456"/>
      <c r="J14" s="600">
        <v>759.50729999999999</v>
      </c>
      <c r="K14" s="457">
        <v>190573.2</v>
      </c>
      <c r="L14" s="458">
        <v>0</v>
      </c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21506.849702970463</v>
      </c>
      <c r="T14" s="469">
        <f t="shared" si="3"/>
        <v>759507.29999999993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>759.5073</v>
      </c>
      <c r="AF14" s="556"/>
      <c r="AG14" s="557"/>
      <c r="AH14" s="558"/>
      <c r="AI14" s="586">
        <f t="shared" si="8"/>
        <v>759.50729999999999</v>
      </c>
      <c r="AJ14" s="587">
        <f t="shared" si="9"/>
        <v>759.50729999999999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20150812</v>
      </c>
      <c r="C15" s="453">
        <v>0.375</v>
      </c>
      <c r="D15" s="454">
        <v>1440</v>
      </c>
      <c r="E15" s="452"/>
      <c r="F15" s="599">
        <v>5.2683</v>
      </c>
      <c r="G15" s="599">
        <v>700.41219999999998</v>
      </c>
      <c r="H15" s="452">
        <v>71.433999999999997</v>
      </c>
      <c r="I15" s="456"/>
      <c r="J15" s="600">
        <v>884.18050000000005</v>
      </c>
      <c r="K15" s="457">
        <v>221702</v>
      </c>
      <c r="L15" s="458">
        <v>0</v>
      </c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25037.201253756582</v>
      </c>
      <c r="T15" s="469">
        <f t="shared" si="3"/>
        <v>884180.5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>884.1805</v>
      </c>
      <c r="AF15" s="556"/>
      <c r="AG15" s="557"/>
      <c r="AH15" s="558"/>
      <c r="AI15" s="586">
        <f t="shared" si="8"/>
        <v>884.18050000000005</v>
      </c>
      <c r="AJ15" s="587">
        <f t="shared" si="9"/>
        <v>884.18050000000005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20150813</v>
      </c>
      <c r="C16" s="453">
        <v>0.375</v>
      </c>
      <c r="D16" s="454">
        <v>1440</v>
      </c>
      <c r="E16" s="452"/>
      <c r="F16" s="599">
        <v>5.0492999999999997</v>
      </c>
      <c r="G16" s="599">
        <v>663.32830000000001</v>
      </c>
      <c r="H16" s="452">
        <v>71.495999999999995</v>
      </c>
      <c r="I16" s="456"/>
      <c r="J16" s="600">
        <v>799.18359999999996</v>
      </c>
      <c r="K16" s="457">
        <v>199720.4</v>
      </c>
      <c r="L16" s="458">
        <v>0</v>
      </c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22630.357299105443</v>
      </c>
      <c r="T16" s="469">
        <f t="shared" si="3"/>
        <v>799183.6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>799.1836</v>
      </c>
      <c r="AF16" s="556"/>
      <c r="AG16" s="557"/>
      <c r="AH16" s="558"/>
      <c r="AI16" s="586">
        <f t="shared" si="8"/>
        <v>799.18359999999996</v>
      </c>
      <c r="AJ16" s="587">
        <f t="shared" si="9"/>
        <v>799.18359999999996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20150814</v>
      </c>
      <c r="C17" s="453">
        <v>0.375</v>
      </c>
      <c r="D17" s="454">
        <v>1440</v>
      </c>
      <c r="E17" s="452"/>
      <c r="F17" s="599">
        <v>5.1170999999999998</v>
      </c>
      <c r="G17" s="599">
        <v>643.1046</v>
      </c>
      <c r="H17" s="452">
        <v>71.661000000000001</v>
      </c>
      <c r="I17" s="456"/>
      <c r="J17" s="600">
        <v>781.16369999999995</v>
      </c>
      <c r="K17" s="457">
        <v>193827.3</v>
      </c>
      <c r="L17" s="458">
        <v>0</v>
      </c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22120.090602573942</v>
      </c>
      <c r="T17" s="469">
        <f t="shared" si="3"/>
        <v>781163.7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>781.1637</v>
      </c>
      <c r="AF17" s="556"/>
      <c r="AG17" s="557"/>
      <c r="AH17" s="558"/>
      <c r="AI17" s="586">
        <f t="shared" si="8"/>
        <v>781.16369999999995</v>
      </c>
      <c r="AJ17" s="587">
        <f t="shared" si="9"/>
        <v>781.16369999999995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/>
      <c r="B18" s="452"/>
      <c r="C18" s="453"/>
      <c r="D18" s="454"/>
      <c r="E18" s="452"/>
      <c r="F18" s="599"/>
      <c r="G18" s="599"/>
      <c r="H18" s="452"/>
      <c r="I18" s="456"/>
      <c r="J18" s="600"/>
      <c r="K18" s="457"/>
      <c r="L18" s="458"/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0</v>
      </c>
      <c r="T18" s="469">
        <f t="shared" si="3"/>
        <v>0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/>
      </c>
      <c r="AF18" s="556"/>
      <c r="AG18" s="557"/>
      <c r="AH18" s="558"/>
      <c r="AI18" s="586">
        <f t="shared" si="8"/>
        <v>0</v>
      </c>
      <c r="AJ18" s="587">
        <f t="shared" si="9"/>
        <v>0</v>
      </c>
      <c r="AK18" s="535" t="e">
        <f t="shared" si="10"/>
        <v>#VALUE!</v>
      </c>
      <c r="AL18" s="536"/>
      <c r="AM18" s="536"/>
      <c r="AN18" s="536"/>
      <c r="AO18" s="536"/>
      <c r="AP18" s="536"/>
    </row>
    <row r="19" spans="1:42" x14ac:dyDescent="0.2">
      <c r="A19" s="451"/>
      <c r="B19" s="452"/>
      <c r="C19" s="453"/>
      <c r="D19" s="454"/>
      <c r="E19" s="452"/>
      <c r="F19" s="599"/>
      <c r="G19" s="599"/>
      <c r="H19" s="452"/>
      <c r="I19" s="456"/>
      <c r="J19" s="600"/>
      <c r="K19" s="457"/>
      <c r="L19" s="458"/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0</v>
      </c>
      <c r="T19" s="469">
        <f t="shared" si="3"/>
        <v>0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/>
      </c>
      <c r="AF19" s="556"/>
      <c r="AG19" s="557"/>
      <c r="AH19" s="558"/>
      <c r="AI19" s="586">
        <f t="shared" si="8"/>
        <v>0</v>
      </c>
      <c r="AJ19" s="587">
        <f t="shared" si="9"/>
        <v>0</v>
      </c>
      <c r="AK19" s="535" t="e">
        <f t="shared" si="10"/>
        <v>#VALUE!</v>
      </c>
      <c r="AL19" s="536"/>
      <c r="AM19" s="536"/>
      <c r="AN19" s="536"/>
      <c r="AO19" s="536"/>
      <c r="AP19" s="536"/>
    </row>
    <row r="20" spans="1:42" x14ac:dyDescent="0.2">
      <c r="A20" s="451"/>
      <c r="B20" s="452"/>
      <c r="C20" s="453"/>
      <c r="D20" s="454"/>
      <c r="E20" s="452"/>
      <c r="F20" s="599"/>
      <c r="G20" s="599"/>
      <c r="H20" s="452"/>
      <c r="I20" s="456"/>
      <c r="J20" s="600"/>
      <c r="K20" s="457"/>
      <c r="L20" s="458"/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0</v>
      </c>
      <c r="T20" s="469">
        <f t="shared" si="3"/>
        <v>0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/>
      </c>
      <c r="AF20" s="556"/>
      <c r="AG20" s="557"/>
      <c r="AH20" s="558"/>
      <c r="AI20" s="586">
        <f t="shared" si="8"/>
        <v>0</v>
      </c>
      <c r="AJ20" s="587">
        <f t="shared" si="9"/>
        <v>0</v>
      </c>
      <c r="AK20" s="535" t="e">
        <f t="shared" si="10"/>
        <v>#VALUE!</v>
      </c>
      <c r="AL20" s="536"/>
      <c r="AM20" s="536"/>
      <c r="AN20" s="536"/>
      <c r="AO20" s="536"/>
      <c r="AP20" s="536"/>
    </row>
    <row r="21" spans="1:42" x14ac:dyDescent="0.2">
      <c r="A21" s="451"/>
      <c r="B21" s="452"/>
      <c r="C21" s="453"/>
      <c r="D21" s="454"/>
      <c r="E21" s="452"/>
      <c r="F21" s="599"/>
      <c r="G21" s="599"/>
      <c r="H21" s="452"/>
      <c r="I21" s="456"/>
      <c r="J21" s="600"/>
      <c r="K21" s="457"/>
      <c r="L21" s="458"/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0</v>
      </c>
      <c r="T21" s="469">
        <f t="shared" si="3"/>
        <v>0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/>
      </c>
      <c r="AF21" s="556"/>
      <c r="AG21" s="557"/>
      <c r="AH21" s="558"/>
      <c r="AI21" s="586">
        <f t="shared" si="8"/>
        <v>0</v>
      </c>
      <c r="AJ21" s="587">
        <f t="shared" si="9"/>
        <v>0</v>
      </c>
      <c r="AK21" s="535" t="e">
        <f t="shared" si="10"/>
        <v>#VALUE!</v>
      </c>
      <c r="AL21" s="536"/>
      <c r="AM21" s="536"/>
      <c r="AN21" s="536"/>
      <c r="AO21" s="536"/>
      <c r="AP21" s="536"/>
    </row>
    <row r="22" spans="1:42" x14ac:dyDescent="0.2">
      <c r="A22" s="451"/>
      <c r="B22" s="452"/>
      <c r="C22" s="453"/>
      <c r="D22" s="454"/>
      <c r="E22" s="452"/>
      <c r="F22" s="599"/>
      <c r="G22" s="599"/>
      <c r="H22" s="452"/>
      <c r="I22" s="456"/>
      <c r="J22" s="600"/>
      <c r="K22" s="457"/>
      <c r="L22" s="458"/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0</v>
      </c>
      <c r="T22" s="469">
        <f t="shared" si="3"/>
        <v>0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/>
      </c>
      <c r="AF22" s="556"/>
      <c r="AG22" s="557"/>
      <c r="AH22" s="558"/>
      <c r="AI22" s="586">
        <f t="shared" si="8"/>
        <v>0</v>
      </c>
      <c r="AJ22" s="587">
        <f t="shared" si="9"/>
        <v>0</v>
      </c>
      <c r="AK22" s="535" t="e">
        <f t="shared" si="10"/>
        <v>#VALUE!</v>
      </c>
      <c r="AL22" s="536"/>
      <c r="AM22" s="536"/>
      <c r="AN22" s="536"/>
      <c r="AO22" s="536"/>
      <c r="AP22" s="536"/>
    </row>
    <row r="23" spans="1:42" x14ac:dyDescent="0.2">
      <c r="A23" s="451"/>
      <c r="B23" s="452"/>
      <c r="C23" s="453"/>
      <c r="D23" s="454"/>
      <c r="E23" s="452"/>
      <c r="F23" s="599"/>
      <c r="G23" s="599"/>
      <c r="H23" s="452"/>
      <c r="I23" s="456"/>
      <c r="J23" s="600"/>
      <c r="K23" s="457"/>
      <c r="L23" s="458"/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0</v>
      </c>
      <c r="T23" s="469">
        <f t="shared" si="3"/>
        <v>0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/>
      </c>
      <c r="AF23" s="556"/>
      <c r="AG23" s="557"/>
      <c r="AH23" s="558"/>
      <c r="AI23" s="586">
        <f t="shared" si="8"/>
        <v>0</v>
      </c>
      <c r="AJ23" s="587">
        <f t="shared" si="9"/>
        <v>0</v>
      </c>
      <c r="AK23" s="535" t="e">
        <f t="shared" si="10"/>
        <v>#VALUE!</v>
      </c>
      <c r="AL23" s="536"/>
      <c r="AM23" s="536"/>
      <c r="AN23" s="536"/>
      <c r="AO23" s="536"/>
      <c r="AP23" s="536"/>
    </row>
    <row r="24" spans="1:42" x14ac:dyDescent="0.2">
      <c r="A24" s="451"/>
      <c r="B24" s="452"/>
      <c r="C24" s="453"/>
      <c r="D24" s="454"/>
      <c r="E24" s="452"/>
      <c r="F24" s="599"/>
      <c r="G24" s="599"/>
      <c r="H24" s="452"/>
      <c r="I24" s="456"/>
      <c r="J24" s="600"/>
      <c r="K24" s="457"/>
      <c r="L24" s="458"/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0</v>
      </c>
      <c r="T24" s="469">
        <f t="shared" si="3"/>
        <v>0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/>
      </c>
      <c r="AF24" s="556"/>
      <c r="AG24" s="557"/>
      <c r="AH24" s="558"/>
      <c r="AI24" s="586">
        <f t="shared" si="8"/>
        <v>0</v>
      </c>
      <c r="AJ24" s="587">
        <f t="shared" si="9"/>
        <v>0</v>
      </c>
      <c r="AK24" s="535" t="e">
        <f t="shared" si="10"/>
        <v>#VALUE!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283165.64192727843</v>
      </c>
      <c r="T36" s="490">
        <f>SUM(T4:T34)</f>
        <v>9999901.1999999993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14</v>
      </c>
      <c r="E37" s="484" t="s">
        <v>168</v>
      </c>
      <c r="F37" s="609">
        <f>MAX(F4:F34)</f>
        <v>5.2683</v>
      </c>
      <c r="G37" s="609">
        <f>MAX(G4:G34)</f>
        <v>733.43420000000003</v>
      </c>
      <c r="I37" s="484" t="s">
        <v>169</v>
      </c>
      <c r="J37" s="610">
        <f>SUM(J5:J34)</f>
        <v>9398.2145999999993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9999.9012000000002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4.4002714285714282</v>
      </c>
      <c r="G38" s="611">
        <f>AVERAGE(G4:G34)</f>
        <v>682.376557142857</v>
      </c>
      <c r="I38" s="484" t="s">
        <v>171</v>
      </c>
      <c r="J38" s="482">
        <f>J37/35.31467</f>
        <v>266.12777636036242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14</v>
      </c>
      <c r="AH38" s="536"/>
      <c r="AI38" s="536"/>
      <c r="AJ38" s="590">
        <f>AJ37/SUM(AI5:AI34)</f>
        <v>1.0640213727403076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2.9075000000000002</v>
      </c>
      <c r="G39" s="612">
        <f>MIN(G4:G34)</f>
        <v>643.1046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4.8402985714285718</v>
      </c>
      <c r="G44" s="613">
        <f>G38*(1+$F$43)</f>
        <v>750.61421285714277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3.9602442857142854</v>
      </c>
      <c r="G45" s="613">
        <f>G38*(1-$F$43)</f>
        <v>614.13890142857133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8</v>
      </c>
      <c r="E3" s="443">
        <v>1</v>
      </c>
      <c r="F3" s="446">
        <v>453558</v>
      </c>
      <c r="G3" s="443">
        <v>0</v>
      </c>
      <c r="H3" s="446">
        <v>1368510</v>
      </c>
      <c r="I3" s="443">
        <v>0</v>
      </c>
      <c r="J3" s="443">
        <v>0</v>
      </c>
      <c r="K3" s="443">
        <v>0</v>
      </c>
      <c r="L3" s="446">
        <v>89.514399999999995</v>
      </c>
      <c r="M3" s="446">
        <v>21.5</v>
      </c>
      <c r="N3" s="447">
        <v>0</v>
      </c>
      <c r="O3" s="513">
        <v>7050</v>
      </c>
      <c r="P3" s="514">
        <f>F4-F3</f>
        <v>7050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7050</v>
      </c>
      <c r="W3" s="516">
        <f>V3*35.31467</f>
        <v>248968.4235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453558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453558</v>
      </c>
      <c r="AJ3" s="551">
        <f>(AI3-AH3)</f>
        <v>-450891</v>
      </c>
      <c r="AK3" s="536"/>
      <c r="AL3" s="552">
        <f>AH4-AH3</f>
        <v>-904449</v>
      </c>
      <c r="AM3" s="553">
        <f>AI4-AI3</f>
        <v>7050</v>
      </c>
      <c r="AN3" s="554">
        <f>(AM3-AL3)</f>
        <v>911499</v>
      </c>
      <c r="AO3" s="555">
        <f t="shared" ref="AO3:AO33" si="1">IFERROR(AN3/AM3,"")</f>
        <v>129.29063829787233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8</v>
      </c>
      <c r="E4" s="452">
        <v>2</v>
      </c>
      <c r="F4" s="455">
        <v>460608</v>
      </c>
      <c r="G4" s="452">
        <v>0</v>
      </c>
      <c r="H4" s="455">
        <v>1369460</v>
      </c>
      <c r="I4" s="452">
        <v>0</v>
      </c>
      <c r="J4" s="452">
        <v>0</v>
      </c>
      <c r="K4" s="452">
        <v>0</v>
      </c>
      <c r="L4" s="455">
        <v>92.502899999999997</v>
      </c>
      <c r="M4" s="455">
        <v>21.5</v>
      </c>
      <c r="N4" s="456">
        <v>0</v>
      </c>
      <c r="O4" s="520">
        <v>7055</v>
      </c>
      <c r="P4" s="514">
        <f t="shared" ref="P4:P33" si="2">F5-F4</f>
        <v>7055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7055</v>
      </c>
      <c r="W4" s="521">
        <f>V4*35.31467</f>
        <v>249144.99685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460608</v>
      </c>
      <c r="AF4" s="556"/>
      <c r="AG4" s="557"/>
      <c r="AH4" s="558"/>
      <c r="AI4" s="559">
        <f t="shared" si="0"/>
        <v>460608</v>
      </c>
      <c r="AJ4" s="560">
        <f t="shared" ref="AJ4:AJ34" si="6">(AI4-AH4)</f>
        <v>460608</v>
      </c>
      <c r="AK4" s="536"/>
      <c r="AL4" s="552">
        <f t="shared" ref="AL4:AM33" si="7">AH5-AH4</f>
        <v>0</v>
      </c>
      <c r="AM4" s="561">
        <f t="shared" si="7"/>
        <v>7055</v>
      </c>
      <c r="AN4" s="562">
        <f t="shared" ref="AN4:AN33" si="8">(AM4-AL4)</f>
        <v>7055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8</v>
      </c>
      <c r="E5" s="452">
        <v>3</v>
      </c>
      <c r="F5" s="455">
        <v>467663</v>
      </c>
      <c r="G5" s="452">
        <v>0</v>
      </c>
      <c r="H5" s="455">
        <v>1370406</v>
      </c>
      <c r="I5" s="452">
        <v>0</v>
      </c>
      <c r="J5" s="452">
        <v>0</v>
      </c>
      <c r="K5" s="452">
        <v>0</v>
      </c>
      <c r="L5" s="455">
        <v>92.922200000000004</v>
      </c>
      <c r="M5" s="455">
        <v>21.6</v>
      </c>
      <c r="N5" s="456">
        <v>0</v>
      </c>
      <c r="O5" s="520">
        <v>7955</v>
      </c>
      <c r="P5" s="514">
        <f t="shared" si="2"/>
        <v>7955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7955</v>
      </c>
      <c r="W5" s="521">
        <f t="shared" ref="W5:W33" si="10">V5*35.31467</f>
        <v>280928.19984999998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467663</v>
      </c>
      <c r="AF5" s="556"/>
      <c r="AG5" s="557"/>
      <c r="AH5" s="558"/>
      <c r="AI5" s="559">
        <f t="shared" si="0"/>
        <v>467663</v>
      </c>
      <c r="AJ5" s="560">
        <f t="shared" si="6"/>
        <v>467663</v>
      </c>
      <c r="AK5" s="536"/>
      <c r="AL5" s="552">
        <f t="shared" si="7"/>
        <v>0</v>
      </c>
      <c r="AM5" s="561">
        <f t="shared" si="7"/>
        <v>7955</v>
      </c>
      <c r="AN5" s="562">
        <f t="shared" si="8"/>
        <v>7955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8</v>
      </c>
      <c r="E6" s="452">
        <v>4</v>
      </c>
      <c r="F6" s="455">
        <v>475618</v>
      </c>
      <c r="G6" s="452">
        <v>0</v>
      </c>
      <c r="H6" s="455">
        <v>1371475</v>
      </c>
      <c r="I6" s="452">
        <v>0</v>
      </c>
      <c r="J6" s="452">
        <v>0</v>
      </c>
      <c r="K6" s="452">
        <v>0</v>
      </c>
      <c r="L6" s="455">
        <v>92.771799999999999</v>
      </c>
      <c r="M6" s="455">
        <v>21.4</v>
      </c>
      <c r="N6" s="456">
        <v>0</v>
      </c>
      <c r="O6" s="520">
        <v>7267</v>
      </c>
      <c r="P6" s="514">
        <f t="shared" si="2"/>
        <v>7267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7267</v>
      </c>
      <c r="W6" s="521">
        <f t="shared" si="10"/>
        <v>256631.70689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475618</v>
      </c>
      <c r="AF6" s="556"/>
      <c r="AG6" s="557"/>
      <c r="AH6" s="558"/>
      <c r="AI6" s="559">
        <f t="shared" si="0"/>
        <v>475618</v>
      </c>
      <c r="AJ6" s="560">
        <f t="shared" si="6"/>
        <v>475618</v>
      </c>
      <c r="AK6" s="536"/>
      <c r="AL6" s="552">
        <f t="shared" si="7"/>
        <v>392260</v>
      </c>
      <c r="AM6" s="561">
        <f t="shared" si="7"/>
        <v>7267</v>
      </c>
      <c r="AN6" s="562">
        <f t="shared" si="8"/>
        <v>-384993</v>
      </c>
      <c r="AO6" s="563">
        <f t="shared" si="1"/>
        <v>-52.978257878078985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8</v>
      </c>
      <c r="E7" s="452">
        <v>5</v>
      </c>
      <c r="F7" s="455">
        <v>482885</v>
      </c>
      <c r="G7" s="452">
        <v>0</v>
      </c>
      <c r="H7" s="455">
        <v>1372452</v>
      </c>
      <c r="I7" s="452">
        <v>0</v>
      </c>
      <c r="J7" s="452">
        <v>0</v>
      </c>
      <c r="K7" s="452">
        <v>0</v>
      </c>
      <c r="L7" s="455">
        <v>92.761700000000005</v>
      </c>
      <c r="M7" s="455">
        <v>21.6</v>
      </c>
      <c r="N7" s="456">
        <v>0</v>
      </c>
      <c r="O7" s="520">
        <v>7724</v>
      </c>
      <c r="P7" s="514">
        <f t="shared" si="2"/>
        <v>7724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7724</v>
      </c>
      <c r="W7" s="521">
        <f t="shared" si="10"/>
        <v>272770.51108000003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482885</v>
      </c>
      <c r="AF7" s="556">
        <v>177</v>
      </c>
      <c r="AG7" s="557">
        <v>1</v>
      </c>
      <c r="AH7" s="558">
        <v>392260</v>
      </c>
      <c r="AI7" s="559">
        <f t="shared" si="0"/>
        <v>482885</v>
      </c>
      <c r="AJ7" s="560">
        <f t="shared" si="6"/>
        <v>90625</v>
      </c>
      <c r="AK7" s="536"/>
      <c r="AL7" s="552">
        <f t="shared" si="7"/>
        <v>-392260</v>
      </c>
      <c r="AM7" s="561">
        <f t="shared" si="7"/>
        <v>7724</v>
      </c>
      <c r="AN7" s="562">
        <f t="shared" si="8"/>
        <v>399984</v>
      </c>
      <c r="AO7" s="563">
        <f t="shared" si="1"/>
        <v>51.784567581563955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8</v>
      </c>
      <c r="E8" s="452">
        <v>6</v>
      </c>
      <c r="F8" s="455">
        <v>490609</v>
      </c>
      <c r="G8" s="452">
        <v>0</v>
      </c>
      <c r="H8" s="455">
        <v>1373488</v>
      </c>
      <c r="I8" s="452">
        <v>0</v>
      </c>
      <c r="J8" s="452">
        <v>0</v>
      </c>
      <c r="K8" s="452">
        <v>0</v>
      </c>
      <c r="L8" s="455">
        <v>92.885199999999998</v>
      </c>
      <c r="M8" s="455">
        <v>21.4</v>
      </c>
      <c r="N8" s="456">
        <v>0</v>
      </c>
      <c r="O8" s="520">
        <v>8595</v>
      </c>
      <c r="P8" s="514">
        <f t="shared" si="2"/>
        <v>8595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8595</v>
      </c>
      <c r="W8" s="521">
        <f t="shared" si="10"/>
        <v>303529.58864999999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490609</v>
      </c>
      <c r="AF8" s="556"/>
      <c r="AG8" s="557"/>
      <c r="AH8" s="558"/>
      <c r="AI8" s="559">
        <f t="shared" si="0"/>
        <v>490609</v>
      </c>
      <c r="AJ8" s="560">
        <f t="shared" si="6"/>
        <v>490609</v>
      </c>
      <c r="AK8" s="536"/>
      <c r="AL8" s="552">
        <f t="shared" si="7"/>
        <v>0</v>
      </c>
      <c r="AM8" s="561">
        <f t="shared" si="7"/>
        <v>8595</v>
      </c>
      <c r="AN8" s="562">
        <f t="shared" si="8"/>
        <v>8595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8</v>
      </c>
      <c r="E9" s="452">
        <v>7</v>
      </c>
      <c r="F9" s="455">
        <v>499204</v>
      </c>
      <c r="G9" s="452">
        <v>0</v>
      </c>
      <c r="H9" s="455">
        <v>1374641</v>
      </c>
      <c r="I9" s="452">
        <v>0</v>
      </c>
      <c r="J9" s="452">
        <v>0</v>
      </c>
      <c r="K9" s="452">
        <v>0</v>
      </c>
      <c r="L9" s="455">
        <v>92.888499999999993</v>
      </c>
      <c r="M9" s="455">
        <v>21.3</v>
      </c>
      <c r="N9" s="456">
        <v>0</v>
      </c>
      <c r="O9" s="520">
        <v>9437</v>
      </c>
      <c r="P9" s="514">
        <f t="shared" si="2"/>
        <v>9437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9437</v>
      </c>
      <c r="W9" s="521">
        <f t="shared" si="10"/>
        <v>333264.54079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499204</v>
      </c>
      <c r="AF9" s="556"/>
      <c r="AG9" s="557"/>
      <c r="AH9" s="558"/>
      <c r="AI9" s="559">
        <f t="shared" si="0"/>
        <v>499204</v>
      </c>
      <c r="AJ9" s="560">
        <f t="shared" si="6"/>
        <v>499204</v>
      </c>
      <c r="AK9" s="536"/>
      <c r="AL9" s="552">
        <f t="shared" si="7"/>
        <v>0</v>
      </c>
      <c r="AM9" s="561">
        <f t="shared" si="7"/>
        <v>9437</v>
      </c>
      <c r="AN9" s="562">
        <f t="shared" si="8"/>
        <v>9437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8</v>
      </c>
      <c r="E10" s="452">
        <v>8</v>
      </c>
      <c r="F10" s="455">
        <v>508641</v>
      </c>
      <c r="G10" s="452">
        <v>0</v>
      </c>
      <c r="H10" s="455">
        <v>1375909</v>
      </c>
      <c r="I10" s="452">
        <v>0</v>
      </c>
      <c r="J10" s="452">
        <v>0</v>
      </c>
      <c r="K10" s="452">
        <v>0</v>
      </c>
      <c r="L10" s="455">
        <v>92.7744</v>
      </c>
      <c r="M10" s="455">
        <v>21.4</v>
      </c>
      <c r="N10" s="456">
        <v>0</v>
      </c>
      <c r="O10" s="520">
        <v>8436</v>
      </c>
      <c r="P10" s="514">
        <f t="shared" si="2"/>
        <v>8436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8436</v>
      </c>
      <c r="W10" s="521">
        <f t="shared" si="10"/>
        <v>297914.55612000002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508641</v>
      </c>
      <c r="AF10" s="556"/>
      <c r="AG10" s="557"/>
      <c r="AH10" s="558"/>
      <c r="AI10" s="559">
        <f t="shared" si="0"/>
        <v>508641</v>
      </c>
      <c r="AJ10" s="560">
        <f t="shared" si="6"/>
        <v>508641</v>
      </c>
      <c r="AK10" s="536"/>
      <c r="AL10" s="552">
        <f t="shared" si="7"/>
        <v>0</v>
      </c>
      <c r="AM10" s="561">
        <f t="shared" si="7"/>
        <v>8436</v>
      </c>
      <c r="AN10" s="562">
        <f t="shared" si="8"/>
        <v>8436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8</v>
      </c>
      <c r="E11" s="452">
        <v>9</v>
      </c>
      <c r="F11" s="455">
        <v>517077</v>
      </c>
      <c r="G11" s="452">
        <v>0</v>
      </c>
      <c r="H11" s="455">
        <v>1377039</v>
      </c>
      <c r="I11" s="452">
        <v>0</v>
      </c>
      <c r="J11" s="452">
        <v>0</v>
      </c>
      <c r="K11" s="452">
        <v>0</v>
      </c>
      <c r="L11" s="455">
        <v>93.109200000000001</v>
      </c>
      <c r="M11" s="455">
        <v>21.4</v>
      </c>
      <c r="N11" s="456">
        <v>0</v>
      </c>
      <c r="O11" s="520">
        <v>6994</v>
      </c>
      <c r="P11" s="514">
        <f t="shared" si="2"/>
        <v>6994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6994</v>
      </c>
      <c r="W11" s="523">
        <f t="shared" si="10"/>
        <v>246990.80197999999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517077</v>
      </c>
      <c r="AF11" s="556"/>
      <c r="AG11" s="557"/>
      <c r="AH11" s="558"/>
      <c r="AI11" s="559">
        <f t="shared" si="0"/>
        <v>517077</v>
      </c>
      <c r="AJ11" s="560">
        <f t="shared" si="6"/>
        <v>517077</v>
      </c>
      <c r="AK11" s="536"/>
      <c r="AL11" s="552">
        <f t="shared" si="7"/>
        <v>0</v>
      </c>
      <c r="AM11" s="561">
        <f t="shared" si="7"/>
        <v>6994</v>
      </c>
      <c r="AN11" s="562">
        <f t="shared" si="8"/>
        <v>6994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8</v>
      </c>
      <c r="E12" s="452">
        <v>10</v>
      </c>
      <c r="F12" s="455">
        <v>524071</v>
      </c>
      <c r="G12" s="452">
        <v>0</v>
      </c>
      <c r="H12" s="455">
        <v>1377973</v>
      </c>
      <c r="I12" s="452">
        <v>0</v>
      </c>
      <c r="J12" s="452">
        <v>0</v>
      </c>
      <c r="K12" s="452">
        <v>0</v>
      </c>
      <c r="L12" s="455">
        <v>93.433300000000003</v>
      </c>
      <c r="M12" s="455">
        <v>21.6</v>
      </c>
      <c r="N12" s="456">
        <v>0</v>
      </c>
      <c r="O12" s="520">
        <v>7293</v>
      </c>
      <c r="P12" s="514">
        <f t="shared" si="2"/>
        <v>7293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7293</v>
      </c>
      <c r="W12" s="523">
        <f t="shared" si="10"/>
        <v>257549.88831000001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524071</v>
      </c>
      <c r="AF12" s="556"/>
      <c r="AG12" s="557"/>
      <c r="AH12" s="558"/>
      <c r="AI12" s="559">
        <f t="shared" si="0"/>
        <v>524071</v>
      </c>
      <c r="AJ12" s="560">
        <f t="shared" si="6"/>
        <v>524071</v>
      </c>
      <c r="AK12" s="536"/>
      <c r="AL12" s="552">
        <f t="shared" si="7"/>
        <v>0</v>
      </c>
      <c r="AM12" s="561">
        <f t="shared" si="7"/>
        <v>7293</v>
      </c>
      <c r="AN12" s="562">
        <f t="shared" si="8"/>
        <v>7293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8</v>
      </c>
      <c r="E13" s="452">
        <v>11</v>
      </c>
      <c r="F13" s="455">
        <v>531364</v>
      </c>
      <c r="G13" s="452">
        <v>0</v>
      </c>
      <c r="H13" s="455">
        <v>1378946</v>
      </c>
      <c r="I13" s="452">
        <v>0</v>
      </c>
      <c r="J13" s="452">
        <v>0</v>
      </c>
      <c r="K13" s="452">
        <v>0</v>
      </c>
      <c r="L13" s="455">
        <v>93.394300000000001</v>
      </c>
      <c r="M13" s="455">
        <v>21.3</v>
      </c>
      <c r="N13" s="456">
        <v>0</v>
      </c>
      <c r="O13" s="520">
        <v>8672</v>
      </c>
      <c r="P13" s="514">
        <f t="shared" si="2"/>
        <v>8672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8672</v>
      </c>
      <c r="W13" s="523">
        <f t="shared" si="10"/>
        <v>306248.81823999999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531364</v>
      </c>
      <c r="AF13" s="556"/>
      <c r="AG13" s="557"/>
      <c r="AH13" s="558"/>
      <c r="AI13" s="559">
        <f t="shared" si="0"/>
        <v>531364</v>
      </c>
      <c r="AJ13" s="560">
        <f t="shared" si="6"/>
        <v>531364</v>
      </c>
      <c r="AK13" s="536"/>
      <c r="AL13" s="552">
        <f t="shared" si="7"/>
        <v>0</v>
      </c>
      <c r="AM13" s="561">
        <f t="shared" si="7"/>
        <v>8672</v>
      </c>
      <c r="AN13" s="562">
        <f t="shared" si="8"/>
        <v>8672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8</v>
      </c>
      <c r="E14" s="452">
        <v>12</v>
      </c>
      <c r="F14" s="455">
        <v>540036</v>
      </c>
      <c r="G14" s="452">
        <v>0</v>
      </c>
      <c r="H14" s="455">
        <v>1380107</v>
      </c>
      <c r="I14" s="452">
        <v>0</v>
      </c>
      <c r="J14" s="452">
        <v>0</v>
      </c>
      <c r="K14" s="452">
        <v>0</v>
      </c>
      <c r="L14" s="455">
        <v>93.090900000000005</v>
      </c>
      <c r="M14" s="455">
        <v>21.3</v>
      </c>
      <c r="N14" s="456">
        <v>0</v>
      </c>
      <c r="O14" s="520">
        <v>9091</v>
      </c>
      <c r="P14" s="514">
        <f t="shared" si="2"/>
        <v>9091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9091</v>
      </c>
      <c r="W14" s="523">
        <f t="shared" si="10"/>
        <v>321045.66496999998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540036</v>
      </c>
      <c r="AF14" s="556"/>
      <c r="AG14" s="557"/>
      <c r="AH14" s="558"/>
      <c r="AI14" s="559">
        <f t="shared" si="0"/>
        <v>540036</v>
      </c>
      <c r="AJ14" s="560">
        <f t="shared" si="6"/>
        <v>540036</v>
      </c>
      <c r="AK14" s="536"/>
      <c r="AL14" s="552">
        <f t="shared" si="7"/>
        <v>0</v>
      </c>
      <c r="AM14" s="561">
        <f t="shared" si="7"/>
        <v>9091</v>
      </c>
      <c r="AN14" s="562">
        <f t="shared" si="8"/>
        <v>9091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8</v>
      </c>
      <c r="E15" s="452">
        <v>13</v>
      </c>
      <c r="F15" s="455">
        <v>549127</v>
      </c>
      <c r="G15" s="452">
        <v>0</v>
      </c>
      <c r="H15" s="455">
        <v>1381325</v>
      </c>
      <c r="I15" s="452">
        <v>0</v>
      </c>
      <c r="J15" s="452">
        <v>0</v>
      </c>
      <c r="K15" s="452">
        <v>0</v>
      </c>
      <c r="L15" s="455">
        <v>93.060199999999995</v>
      </c>
      <c r="M15" s="455">
        <v>21.1</v>
      </c>
      <c r="N15" s="456">
        <v>0</v>
      </c>
      <c r="O15" s="520">
        <v>7257</v>
      </c>
      <c r="P15" s="514">
        <f t="shared" si="2"/>
        <v>7257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7257</v>
      </c>
      <c r="W15" s="523">
        <f t="shared" si="10"/>
        <v>256278.56018999999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549127</v>
      </c>
      <c r="AF15" s="556"/>
      <c r="AG15" s="557"/>
      <c r="AH15" s="558"/>
      <c r="AI15" s="559">
        <f t="shared" si="0"/>
        <v>549127</v>
      </c>
      <c r="AJ15" s="560">
        <f t="shared" si="6"/>
        <v>549127</v>
      </c>
      <c r="AK15" s="536"/>
      <c r="AL15" s="552">
        <f t="shared" si="7"/>
        <v>0</v>
      </c>
      <c r="AM15" s="561">
        <f t="shared" si="7"/>
        <v>7257</v>
      </c>
      <c r="AN15" s="562">
        <f t="shared" si="8"/>
        <v>7257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8</v>
      </c>
      <c r="E16" s="452">
        <v>14</v>
      </c>
      <c r="F16" s="455">
        <v>556384</v>
      </c>
      <c r="G16" s="452">
        <v>0</v>
      </c>
      <c r="H16" s="455">
        <v>1382296</v>
      </c>
      <c r="I16" s="452">
        <v>0</v>
      </c>
      <c r="J16" s="452">
        <v>0</v>
      </c>
      <c r="K16" s="452">
        <v>0</v>
      </c>
      <c r="L16" s="455">
        <v>93.235100000000003</v>
      </c>
      <c r="M16" s="455">
        <v>21.4</v>
      </c>
      <c r="N16" s="456">
        <v>0</v>
      </c>
      <c r="O16" s="520">
        <v>7157</v>
      </c>
      <c r="P16" s="514">
        <f t="shared" si="2"/>
        <v>7157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7157</v>
      </c>
      <c r="W16" s="523">
        <f t="shared" si="10"/>
        <v>252747.09318999999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556384</v>
      </c>
      <c r="AF16" s="556"/>
      <c r="AG16" s="557"/>
      <c r="AH16" s="558"/>
      <c r="AI16" s="559">
        <f t="shared" si="0"/>
        <v>556384</v>
      </c>
      <c r="AJ16" s="560">
        <f t="shared" si="6"/>
        <v>556384</v>
      </c>
      <c r="AK16" s="536"/>
      <c r="AL16" s="552">
        <f t="shared" si="7"/>
        <v>0</v>
      </c>
      <c r="AM16" s="561">
        <f t="shared" si="7"/>
        <v>7157</v>
      </c>
      <c r="AN16" s="562">
        <f t="shared" si="8"/>
        <v>7157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8</v>
      </c>
      <c r="E17" s="452">
        <v>15</v>
      </c>
      <c r="F17" s="455">
        <v>563541</v>
      </c>
      <c r="G17" s="452">
        <v>0</v>
      </c>
      <c r="H17" s="455">
        <v>1383253</v>
      </c>
      <c r="I17" s="452">
        <v>0</v>
      </c>
      <c r="J17" s="452">
        <v>0</v>
      </c>
      <c r="K17" s="452">
        <v>0</v>
      </c>
      <c r="L17" s="455">
        <v>93.258700000000005</v>
      </c>
      <c r="M17" s="455">
        <v>21.7</v>
      </c>
      <c r="N17" s="456">
        <v>0</v>
      </c>
      <c r="O17" s="520">
        <v>0</v>
      </c>
      <c r="P17" s="514">
        <f t="shared" si="2"/>
        <v>-563541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563541</v>
      </c>
      <c r="AF17" s="556"/>
      <c r="AG17" s="557"/>
      <c r="AH17" s="558"/>
      <c r="AI17" s="559">
        <f t="shared" si="0"/>
        <v>563541</v>
      </c>
      <c r="AJ17" s="560">
        <f t="shared" si="6"/>
        <v>563541</v>
      </c>
      <c r="AK17" s="536"/>
      <c r="AL17" s="552">
        <f t="shared" si="7"/>
        <v>0</v>
      </c>
      <c r="AM17" s="561">
        <f t="shared" si="7"/>
        <v>-563541</v>
      </c>
      <c r="AN17" s="562">
        <f t="shared" si="8"/>
        <v>-563541</v>
      </c>
      <c r="AO17" s="563">
        <f t="shared" si="1"/>
        <v>1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93.433300000000003</v>
      </c>
      <c r="M36" s="486">
        <f>MAX(M3:M34)</f>
        <v>21.7</v>
      </c>
      <c r="N36" s="484" t="s">
        <v>63</v>
      </c>
      <c r="O36" s="486">
        <f>SUM(O3:O33)</f>
        <v>109983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109983</v>
      </c>
      <c r="W36" s="490">
        <f>SUM(W3:W33)</f>
        <v>3884013.3506099996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5541949</v>
      </c>
      <c r="AK36" s="576" t="s">
        <v>175</v>
      </c>
      <c r="AL36" s="577"/>
      <c r="AM36" s="577"/>
      <c r="AN36" s="575">
        <f>SUM(AN3:AN33)</f>
        <v>450891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92.773520000000005</v>
      </c>
      <c r="M37" s="494">
        <f>AVERAGE(M3:M34)</f>
        <v>21.433333333333334</v>
      </c>
      <c r="N37" s="484" t="s">
        <v>195</v>
      </c>
      <c r="O37" s="497">
        <f>O36*35.31467</f>
        <v>3884013.3506100001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11</v>
      </c>
      <c r="AH37" s="536"/>
      <c r="AI37" s="536"/>
      <c r="AJ37" s="536"/>
      <c r="AK37" s="536"/>
      <c r="AL37" s="536"/>
      <c r="AM37" s="536"/>
      <c r="AN37" s="580">
        <f>IFERROR(AN36/SUM(AM3:AM33),"")</f>
        <v>-0.99411982590980641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89.514399999999995</v>
      </c>
      <c r="M38" s="497">
        <f>MIN(M3:M34)</f>
        <v>21.1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102.05087200000001</v>
      </c>
      <c r="M44" s="503">
        <f>M37*(1+$L$43)</f>
        <v>23.576666666666668</v>
      </c>
    </row>
    <row r="45" spans="1:42" x14ac:dyDescent="0.2">
      <c r="K45" s="502" t="s">
        <v>184</v>
      </c>
      <c r="L45" s="503">
        <f>L37*(1-$L$43)</f>
        <v>83.496168000000011</v>
      </c>
      <c r="M45" s="503">
        <f>M37*(1-$L$43)</f>
        <v>19.29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8</v>
      </c>
      <c r="E3" s="443">
        <v>1</v>
      </c>
      <c r="F3" s="446">
        <v>422832</v>
      </c>
      <c r="G3" s="443">
        <v>0</v>
      </c>
      <c r="H3" s="446">
        <v>903605</v>
      </c>
      <c r="I3" s="443">
        <v>0</v>
      </c>
      <c r="J3" s="443">
        <v>0</v>
      </c>
      <c r="K3" s="443">
        <v>0</v>
      </c>
      <c r="L3" s="446">
        <v>89.413399999999996</v>
      </c>
      <c r="M3" s="446">
        <v>19.399999999999999</v>
      </c>
      <c r="N3" s="447">
        <v>0</v>
      </c>
      <c r="O3" s="513">
        <v>1728</v>
      </c>
      <c r="P3" s="514">
        <f>F4-F3</f>
        <v>1728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1728</v>
      </c>
      <c r="W3" s="516">
        <f>V3*35.31467</f>
        <v>61023.749759999999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422832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422832</v>
      </c>
      <c r="AJ3" s="551">
        <f>(AI3-AH3)</f>
        <v>183507</v>
      </c>
      <c r="AK3" s="536"/>
      <c r="AL3" s="552">
        <f>AH4-AH3</f>
        <v>2177</v>
      </c>
      <c r="AM3" s="553">
        <f>AI4-AI3</f>
        <v>1728</v>
      </c>
      <c r="AN3" s="554">
        <f>(AM3-AL3)</f>
        <v>-449</v>
      </c>
      <c r="AO3" s="555">
        <f t="shared" ref="AO3:AO33" si="1">IFERROR(AN3/AM3,"")</f>
        <v>-0.25983796296296297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8</v>
      </c>
      <c r="E4" s="452">
        <v>2</v>
      </c>
      <c r="F4" s="455">
        <v>424560</v>
      </c>
      <c r="G4" s="452">
        <v>0</v>
      </c>
      <c r="H4" s="455">
        <v>903838</v>
      </c>
      <c r="I4" s="452">
        <v>0</v>
      </c>
      <c r="J4" s="452">
        <v>0</v>
      </c>
      <c r="K4" s="452">
        <v>0</v>
      </c>
      <c r="L4" s="455">
        <v>92.4148</v>
      </c>
      <c r="M4" s="455">
        <v>19.8</v>
      </c>
      <c r="N4" s="456">
        <v>0</v>
      </c>
      <c r="O4" s="520">
        <v>1541</v>
      </c>
      <c r="P4" s="514">
        <f t="shared" ref="P4:P33" si="2">F5-F4</f>
        <v>1541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1541</v>
      </c>
      <c r="W4" s="521">
        <f>V4*35.31467</f>
        <v>54419.906470000002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424560</v>
      </c>
      <c r="AF4" s="556">
        <v>205</v>
      </c>
      <c r="AG4" s="557">
        <v>2</v>
      </c>
      <c r="AH4" s="558">
        <v>241502</v>
      </c>
      <c r="AI4" s="559">
        <f t="shared" si="0"/>
        <v>424560</v>
      </c>
      <c r="AJ4" s="560">
        <f t="shared" ref="AJ4:AJ34" si="6">(AI4-AH4)</f>
        <v>183058</v>
      </c>
      <c r="AK4" s="536"/>
      <c r="AL4" s="552">
        <f t="shared" ref="AL4:AM33" si="7">AH5-AH4</f>
        <v>0</v>
      </c>
      <c r="AM4" s="561">
        <f t="shared" si="7"/>
        <v>1541</v>
      </c>
      <c r="AN4" s="562">
        <f t="shared" ref="AN4:AN33" si="8">(AM4-AL4)</f>
        <v>1541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8</v>
      </c>
      <c r="E5" s="452">
        <v>3</v>
      </c>
      <c r="F5" s="455">
        <v>426101</v>
      </c>
      <c r="G5" s="452">
        <v>0</v>
      </c>
      <c r="H5" s="455">
        <v>904044</v>
      </c>
      <c r="I5" s="452">
        <v>0</v>
      </c>
      <c r="J5" s="452">
        <v>0</v>
      </c>
      <c r="K5" s="452">
        <v>0</v>
      </c>
      <c r="L5" s="455">
        <v>92.897599999999997</v>
      </c>
      <c r="M5" s="455">
        <v>20.100000000000001</v>
      </c>
      <c r="N5" s="456">
        <v>0</v>
      </c>
      <c r="O5" s="520">
        <v>975</v>
      </c>
      <c r="P5" s="514">
        <f t="shared" si="2"/>
        <v>975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975</v>
      </c>
      <c r="W5" s="521">
        <f t="shared" ref="W5:W33" si="10">V5*35.31467</f>
        <v>34431.803249999997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426101</v>
      </c>
      <c r="AF5" s="556">
        <v>205</v>
      </c>
      <c r="AG5" s="557">
        <v>3</v>
      </c>
      <c r="AH5" s="558">
        <v>241502</v>
      </c>
      <c r="AI5" s="559">
        <f t="shared" si="0"/>
        <v>426101</v>
      </c>
      <c r="AJ5" s="560">
        <f t="shared" si="6"/>
        <v>184599</v>
      </c>
      <c r="AK5" s="536"/>
      <c r="AL5" s="552">
        <f t="shared" si="7"/>
        <v>333</v>
      </c>
      <c r="AM5" s="561">
        <f t="shared" si="7"/>
        <v>975</v>
      </c>
      <c r="AN5" s="562">
        <f t="shared" si="8"/>
        <v>642</v>
      </c>
      <c r="AO5" s="563">
        <f t="shared" si="1"/>
        <v>0.65846153846153843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8</v>
      </c>
      <c r="E6" s="452">
        <v>4</v>
      </c>
      <c r="F6" s="455">
        <v>427076</v>
      </c>
      <c r="G6" s="452">
        <v>0</v>
      </c>
      <c r="H6" s="455">
        <v>904173</v>
      </c>
      <c r="I6" s="452">
        <v>0</v>
      </c>
      <c r="J6" s="452">
        <v>0</v>
      </c>
      <c r="K6" s="452">
        <v>0</v>
      </c>
      <c r="L6" s="455">
        <v>92.655500000000004</v>
      </c>
      <c r="M6" s="455">
        <v>21.9</v>
      </c>
      <c r="N6" s="456">
        <v>0</v>
      </c>
      <c r="O6" s="520">
        <v>1815</v>
      </c>
      <c r="P6" s="514">
        <f t="shared" si="2"/>
        <v>1815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1815</v>
      </c>
      <c r="W6" s="521">
        <f t="shared" si="10"/>
        <v>64096.126049999999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427076</v>
      </c>
      <c r="AF6" s="556">
        <v>205</v>
      </c>
      <c r="AG6" s="557">
        <v>4</v>
      </c>
      <c r="AH6" s="558">
        <v>241835</v>
      </c>
      <c r="AI6" s="559">
        <f t="shared" si="0"/>
        <v>427076</v>
      </c>
      <c r="AJ6" s="560">
        <f t="shared" si="6"/>
        <v>185241</v>
      </c>
      <c r="AK6" s="536"/>
      <c r="AL6" s="552">
        <f t="shared" si="7"/>
        <v>2663</v>
      </c>
      <c r="AM6" s="561">
        <f t="shared" si="7"/>
        <v>1815</v>
      </c>
      <c r="AN6" s="562">
        <f t="shared" si="8"/>
        <v>-848</v>
      </c>
      <c r="AO6" s="563">
        <f t="shared" si="1"/>
        <v>-0.46721763085399448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8</v>
      </c>
      <c r="E7" s="452">
        <v>5</v>
      </c>
      <c r="F7" s="455">
        <v>428891</v>
      </c>
      <c r="G7" s="452">
        <v>0</v>
      </c>
      <c r="H7" s="455">
        <v>904416</v>
      </c>
      <c r="I7" s="452">
        <v>0</v>
      </c>
      <c r="J7" s="452">
        <v>0</v>
      </c>
      <c r="K7" s="452">
        <v>0</v>
      </c>
      <c r="L7" s="455">
        <v>92.505200000000002</v>
      </c>
      <c r="M7" s="455">
        <v>20</v>
      </c>
      <c r="N7" s="456">
        <v>0</v>
      </c>
      <c r="O7" s="520">
        <v>1848</v>
      </c>
      <c r="P7" s="514">
        <f t="shared" si="2"/>
        <v>1848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1848</v>
      </c>
      <c r="W7" s="521">
        <f t="shared" si="10"/>
        <v>65261.510159999998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428891</v>
      </c>
      <c r="AF7" s="556">
        <v>205</v>
      </c>
      <c r="AG7" s="557">
        <v>5</v>
      </c>
      <c r="AH7" s="558">
        <v>244498</v>
      </c>
      <c r="AI7" s="559">
        <f t="shared" si="0"/>
        <v>428891</v>
      </c>
      <c r="AJ7" s="560">
        <f t="shared" si="6"/>
        <v>184393</v>
      </c>
      <c r="AK7" s="536"/>
      <c r="AL7" s="552">
        <f t="shared" si="7"/>
        <v>2166</v>
      </c>
      <c r="AM7" s="561">
        <f t="shared" si="7"/>
        <v>1848</v>
      </c>
      <c r="AN7" s="562">
        <f t="shared" si="8"/>
        <v>-318</v>
      </c>
      <c r="AO7" s="563">
        <f t="shared" si="1"/>
        <v>-0.17207792207792208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8</v>
      </c>
      <c r="E8" s="452">
        <v>6</v>
      </c>
      <c r="F8" s="455">
        <v>430739</v>
      </c>
      <c r="G8" s="452">
        <v>0</v>
      </c>
      <c r="H8" s="455">
        <v>904663</v>
      </c>
      <c r="I8" s="452">
        <v>0</v>
      </c>
      <c r="J8" s="452">
        <v>0</v>
      </c>
      <c r="K8" s="452">
        <v>0</v>
      </c>
      <c r="L8" s="455">
        <v>92.614599999999996</v>
      </c>
      <c r="M8" s="455">
        <v>19.7</v>
      </c>
      <c r="N8" s="456">
        <v>0</v>
      </c>
      <c r="O8" s="520">
        <v>2904</v>
      </c>
      <c r="P8" s="514">
        <f t="shared" si="2"/>
        <v>2904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2904</v>
      </c>
      <c r="W8" s="521">
        <f t="shared" si="10"/>
        <v>102553.80168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430739</v>
      </c>
      <c r="AF8" s="556">
        <v>205</v>
      </c>
      <c r="AG8" s="557">
        <v>6</v>
      </c>
      <c r="AH8" s="558">
        <v>246664</v>
      </c>
      <c r="AI8" s="559">
        <f t="shared" si="0"/>
        <v>430739</v>
      </c>
      <c r="AJ8" s="560">
        <f t="shared" si="6"/>
        <v>184075</v>
      </c>
      <c r="AK8" s="536"/>
      <c r="AL8" s="552">
        <f t="shared" si="7"/>
        <v>1559</v>
      </c>
      <c r="AM8" s="561">
        <f t="shared" si="7"/>
        <v>2904</v>
      </c>
      <c r="AN8" s="562">
        <f t="shared" si="8"/>
        <v>1345</v>
      </c>
      <c r="AO8" s="563">
        <f t="shared" si="1"/>
        <v>0.46315426997245179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8</v>
      </c>
      <c r="E9" s="452">
        <v>7</v>
      </c>
      <c r="F9" s="455">
        <v>433643</v>
      </c>
      <c r="G9" s="452">
        <v>0</v>
      </c>
      <c r="H9" s="455">
        <v>905052</v>
      </c>
      <c r="I9" s="452">
        <v>0</v>
      </c>
      <c r="J9" s="452">
        <v>0</v>
      </c>
      <c r="K9" s="452">
        <v>0</v>
      </c>
      <c r="L9" s="455">
        <v>92.697500000000005</v>
      </c>
      <c r="M9" s="455">
        <v>19.3</v>
      </c>
      <c r="N9" s="456">
        <v>0</v>
      </c>
      <c r="O9" s="520">
        <v>2879</v>
      </c>
      <c r="P9" s="514">
        <f t="shared" si="2"/>
        <v>2879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2879</v>
      </c>
      <c r="W9" s="521">
        <f t="shared" si="10"/>
        <v>101670.93493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433643</v>
      </c>
      <c r="AF9" s="556">
        <v>205</v>
      </c>
      <c r="AG9" s="557">
        <v>7</v>
      </c>
      <c r="AH9" s="558">
        <v>248223</v>
      </c>
      <c r="AI9" s="559">
        <f t="shared" si="0"/>
        <v>433643</v>
      </c>
      <c r="AJ9" s="560">
        <f t="shared" si="6"/>
        <v>185420</v>
      </c>
      <c r="AK9" s="536"/>
      <c r="AL9" s="552">
        <f t="shared" si="7"/>
        <v>1806</v>
      </c>
      <c r="AM9" s="561">
        <f t="shared" si="7"/>
        <v>2879</v>
      </c>
      <c r="AN9" s="562">
        <f t="shared" si="8"/>
        <v>1073</v>
      </c>
      <c r="AO9" s="563">
        <f t="shared" si="1"/>
        <v>0.37269885376866968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8</v>
      </c>
      <c r="E10" s="452">
        <v>8</v>
      </c>
      <c r="F10" s="455">
        <v>436522</v>
      </c>
      <c r="G10" s="452">
        <v>0</v>
      </c>
      <c r="H10" s="455">
        <v>905437</v>
      </c>
      <c r="I10" s="452">
        <v>0</v>
      </c>
      <c r="J10" s="452">
        <v>0</v>
      </c>
      <c r="K10" s="452">
        <v>0</v>
      </c>
      <c r="L10" s="455">
        <v>92.850300000000004</v>
      </c>
      <c r="M10" s="455">
        <v>19.8</v>
      </c>
      <c r="N10" s="456">
        <v>0</v>
      </c>
      <c r="O10" s="520">
        <v>2673</v>
      </c>
      <c r="P10" s="514">
        <f t="shared" si="2"/>
        <v>2673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2673</v>
      </c>
      <c r="W10" s="521">
        <f t="shared" si="10"/>
        <v>94396.112909999996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436522</v>
      </c>
      <c r="AF10" s="556">
        <v>205</v>
      </c>
      <c r="AG10" s="557">
        <v>8</v>
      </c>
      <c r="AH10" s="558">
        <v>250029</v>
      </c>
      <c r="AI10" s="559">
        <f t="shared" si="0"/>
        <v>436522</v>
      </c>
      <c r="AJ10" s="560">
        <f t="shared" si="6"/>
        <v>186493</v>
      </c>
      <c r="AK10" s="536"/>
      <c r="AL10" s="552">
        <f t="shared" si="7"/>
        <v>1484</v>
      </c>
      <c r="AM10" s="561">
        <f t="shared" si="7"/>
        <v>2673</v>
      </c>
      <c r="AN10" s="562">
        <f t="shared" si="8"/>
        <v>1189</v>
      </c>
      <c r="AO10" s="563">
        <f t="shared" si="1"/>
        <v>0.44481855592966701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8</v>
      </c>
      <c r="E11" s="452">
        <v>9</v>
      </c>
      <c r="F11" s="455">
        <v>439195</v>
      </c>
      <c r="G11" s="452">
        <v>0</v>
      </c>
      <c r="H11" s="455">
        <v>905793</v>
      </c>
      <c r="I11" s="452">
        <v>0</v>
      </c>
      <c r="J11" s="452">
        <v>0</v>
      </c>
      <c r="K11" s="452">
        <v>0</v>
      </c>
      <c r="L11" s="455">
        <v>93.054199999999994</v>
      </c>
      <c r="M11" s="455">
        <v>19.8</v>
      </c>
      <c r="N11" s="456">
        <v>0</v>
      </c>
      <c r="O11" s="520">
        <v>2922</v>
      </c>
      <c r="P11" s="514">
        <f t="shared" si="2"/>
        <v>2922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2922</v>
      </c>
      <c r="W11" s="523">
        <f t="shared" si="10"/>
        <v>103189.46574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439195</v>
      </c>
      <c r="AF11" s="556">
        <v>205</v>
      </c>
      <c r="AG11" s="557">
        <v>9</v>
      </c>
      <c r="AH11" s="558">
        <v>251513</v>
      </c>
      <c r="AI11" s="559">
        <f t="shared" si="0"/>
        <v>439195</v>
      </c>
      <c r="AJ11" s="560">
        <f t="shared" si="6"/>
        <v>187682</v>
      </c>
      <c r="AK11" s="536"/>
      <c r="AL11" s="552">
        <f t="shared" si="7"/>
        <v>1740</v>
      </c>
      <c r="AM11" s="561">
        <f t="shared" si="7"/>
        <v>2922</v>
      </c>
      <c r="AN11" s="562">
        <f t="shared" si="8"/>
        <v>1182</v>
      </c>
      <c r="AO11" s="563">
        <f t="shared" si="1"/>
        <v>0.40451745379876797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8</v>
      </c>
      <c r="E12" s="452">
        <v>10</v>
      </c>
      <c r="F12" s="455">
        <v>442117</v>
      </c>
      <c r="G12" s="452">
        <v>0</v>
      </c>
      <c r="H12" s="455">
        <v>906182</v>
      </c>
      <c r="I12" s="452">
        <v>0</v>
      </c>
      <c r="J12" s="452">
        <v>0</v>
      </c>
      <c r="K12" s="452">
        <v>0</v>
      </c>
      <c r="L12" s="455">
        <v>93.4238</v>
      </c>
      <c r="M12" s="455">
        <v>19.899999999999999</v>
      </c>
      <c r="N12" s="456">
        <v>0</v>
      </c>
      <c r="O12" s="520">
        <v>2999</v>
      </c>
      <c r="P12" s="514">
        <f t="shared" si="2"/>
        <v>2999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2999</v>
      </c>
      <c r="W12" s="523">
        <f t="shared" si="10"/>
        <v>105908.69533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442117</v>
      </c>
      <c r="AF12" s="556">
        <v>205</v>
      </c>
      <c r="AG12" s="557">
        <v>10</v>
      </c>
      <c r="AH12" s="558">
        <v>253253</v>
      </c>
      <c r="AI12" s="559">
        <f t="shared" si="0"/>
        <v>442117</v>
      </c>
      <c r="AJ12" s="560">
        <f t="shared" si="6"/>
        <v>188864</v>
      </c>
      <c r="AK12" s="536"/>
      <c r="AL12" s="552">
        <f t="shared" si="7"/>
        <v>670</v>
      </c>
      <c r="AM12" s="561">
        <f t="shared" si="7"/>
        <v>2999</v>
      </c>
      <c r="AN12" s="562">
        <f t="shared" si="8"/>
        <v>2329</v>
      </c>
      <c r="AO12" s="563">
        <f t="shared" si="1"/>
        <v>0.7765921973991331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8</v>
      </c>
      <c r="E13" s="452">
        <v>11</v>
      </c>
      <c r="F13" s="455">
        <v>445116</v>
      </c>
      <c r="G13" s="452">
        <v>0</v>
      </c>
      <c r="H13" s="455">
        <v>906580</v>
      </c>
      <c r="I13" s="452">
        <v>0</v>
      </c>
      <c r="J13" s="452">
        <v>0</v>
      </c>
      <c r="K13" s="452">
        <v>0</v>
      </c>
      <c r="L13" s="455">
        <v>93.271299999999997</v>
      </c>
      <c r="M13" s="455">
        <v>19.100000000000001</v>
      </c>
      <c r="N13" s="456">
        <v>0</v>
      </c>
      <c r="O13" s="520">
        <v>2385</v>
      </c>
      <c r="P13" s="514">
        <f t="shared" si="2"/>
        <v>2385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2385</v>
      </c>
      <c r="W13" s="523">
        <f t="shared" si="10"/>
        <v>84225.487949999995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445116</v>
      </c>
      <c r="AF13" s="556">
        <v>205</v>
      </c>
      <c r="AG13" s="557">
        <v>11</v>
      </c>
      <c r="AH13" s="558">
        <v>253923</v>
      </c>
      <c r="AI13" s="559">
        <f t="shared" si="0"/>
        <v>445116</v>
      </c>
      <c r="AJ13" s="560">
        <f t="shared" si="6"/>
        <v>191193</v>
      </c>
      <c r="AK13" s="536"/>
      <c r="AL13" s="552">
        <f t="shared" si="7"/>
        <v>2170</v>
      </c>
      <c r="AM13" s="561">
        <f t="shared" si="7"/>
        <v>2385</v>
      </c>
      <c r="AN13" s="562">
        <f t="shared" si="8"/>
        <v>215</v>
      </c>
      <c r="AO13" s="563">
        <f t="shared" si="1"/>
        <v>9.0146750524109018E-2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8</v>
      </c>
      <c r="E14" s="452">
        <v>12</v>
      </c>
      <c r="F14" s="455">
        <v>447501</v>
      </c>
      <c r="G14" s="452">
        <v>0</v>
      </c>
      <c r="H14" s="455">
        <v>906898</v>
      </c>
      <c r="I14" s="452">
        <v>0</v>
      </c>
      <c r="J14" s="452">
        <v>0</v>
      </c>
      <c r="K14" s="452">
        <v>0</v>
      </c>
      <c r="L14" s="455">
        <v>93.028300000000002</v>
      </c>
      <c r="M14" s="455">
        <v>19.3</v>
      </c>
      <c r="N14" s="456">
        <v>0</v>
      </c>
      <c r="O14" s="520">
        <v>2501</v>
      </c>
      <c r="P14" s="514">
        <f t="shared" si="2"/>
        <v>2501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2501</v>
      </c>
      <c r="W14" s="523">
        <f t="shared" si="10"/>
        <v>88321.989669999995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447501</v>
      </c>
      <c r="AF14" s="556">
        <v>205</v>
      </c>
      <c r="AG14" s="557">
        <v>12</v>
      </c>
      <c r="AH14" s="558">
        <v>256093</v>
      </c>
      <c r="AI14" s="559">
        <f t="shared" si="0"/>
        <v>447501</v>
      </c>
      <c r="AJ14" s="560">
        <f t="shared" si="6"/>
        <v>191408</v>
      </c>
      <c r="AK14" s="536"/>
      <c r="AL14" s="552">
        <f t="shared" si="7"/>
        <v>2914</v>
      </c>
      <c r="AM14" s="561">
        <f t="shared" si="7"/>
        <v>2501</v>
      </c>
      <c r="AN14" s="562">
        <f t="shared" si="8"/>
        <v>-413</v>
      </c>
      <c r="AO14" s="563">
        <f t="shared" si="1"/>
        <v>-0.16513394642143142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8</v>
      </c>
      <c r="E15" s="452">
        <v>13</v>
      </c>
      <c r="F15" s="455">
        <v>450002</v>
      </c>
      <c r="G15" s="452">
        <v>0</v>
      </c>
      <c r="H15" s="455">
        <v>907232</v>
      </c>
      <c r="I15" s="452">
        <v>0</v>
      </c>
      <c r="J15" s="452">
        <v>0</v>
      </c>
      <c r="K15" s="452">
        <v>0</v>
      </c>
      <c r="L15" s="455">
        <v>92.844499999999996</v>
      </c>
      <c r="M15" s="455">
        <v>19.2</v>
      </c>
      <c r="N15" s="456">
        <v>0</v>
      </c>
      <c r="O15" s="520">
        <v>2505</v>
      </c>
      <c r="P15" s="514">
        <f t="shared" si="2"/>
        <v>2505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2505</v>
      </c>
      <c r="W15" s="523">
        <f t="shared" si="10"/>
        <v>88463.248349999994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450002</v>
      </c>
      <c r="AF15" s="556">
        <v>205</v>
      </c>
      <c r="AG15" s="557">
        <v>13</v>
      </c>
      <c r="AH15" s="558">
        <v>259007</v>
      </c>
      <c r="AI15" s="559">
        <f t="shared" si="0"/>
        <v>450002</v>
      </c>
      <c r="AJ15" s="560">
        <f t="shared" si="6"/>
        <v>190995</v>
      </c>
      <c r="AK15" s="536"/>
      <c r="AL15" s="552">
        <f t="shared" si="7"/>
        <v>3050</v>
      </c>
      <c r="AM15" s="561">
        <f t="shared" si="7"/>
        <v>2505</v>
      </c>
      <c r="AN15" s="562">
        <f t="shared" si="8"/>
        <v>-545</v>
      </c>
      <c r="AO15" s="563">
        <f t="shared" si="1"/>
        <v>-0.21756487025948104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8</v>
      </c>
      <c r="E16" s="452">
        <v>14</v>
      </c>
      <c r="F16" s="455">
        <v>452507</v>
      </c>
      <c r="G16" s="452">
        <v>0</v>
      </c>
      <c r="H16" s="455">
        <v>907567</v>
      </c>
      <c r="I16" s="452">
        <v>0</v>
      </c>
      <c r="J16" s="452">
        <v>0</v>
      </c>
      <c r="K16" s="452">
        <v>0</v>
      </c>
      <c r="L16" s="455">
        <v>92.869299999999996</v>
      </c>
      <c r="M16" s="455">
        <v>19.5</v>
      </c>
      <c r="N16" s="456">
        <v>0</v>
      </c>
      <c r="O16" s="520">
        <v>2587</v>
      </c>
      <c r="P16" s="514">
        <f t="shared" si="2"/>
        <v>2587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2587</v>
      </c>
      <c r="W16" s="523">
        <f t="shared" si="10"/>
        <v>91359.051290000003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452507</v>
      </c>
      <c r="AF16" s="556">
        <v>205</v>
      </c>
      <c r="AG16" s="557">
        <v>14</v>
      </c>
      <c r="AH16" s="558">
        <v>262057</v>
      </c>
      <c r="AI16" s="559">
        <f t="shared" si="0"/>
        <v>452507</v>
      </c>
      <c r="AJ16" s="560">
        <f t="shared" si="6"/>
        <v>190450</v>
      </c>
      <c r="AK16" s="536"/>
      <c r="AL16" s="552">
        <f t="shared" si="7"/>
        <v>2910</v>
      </c>
      <c r="AM16" s="561">
        <f t="shared" si="7"/>
        <v>2587</v>
      </c>
      <c r="AN16" s="562">
        <f t="shared" si="8"/>
        <v>-323</v>
      </c>
      <c r="AO16" s="563">
        <f t="shared" si="1"/>
        <v>-0.1248550444530344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8</v>
      </c>
      <c r="E17" s="452">
        <v>15</v>
      </c>
      <c r="F17" s="455">
        <v>455094</v>
      </c>
      <c r="G17" s="452">
        <v>0</v>
      </c>
      <c r="H17" s="455">
        <v>907912</v>
      </c>
      <c r="I17" s="452">
        <v>0</v>
      </c>
      <c r="J17" s="452">
        <v>0</v>
      </c>
      <c r="K17" s="452">
        <v>0</v>
      </c>
      <c r="L17" s="455">
        <v>92.943100000000001</v>
      </c>
      <c r="M17" s="455">
        <v>19.600000000000001</v>
      </c>
      <c r="N17" s="456">
        <v>0</v>
      </c>
      <c r="O17" s="520">
        <v>0</v>
      </c>
      <c r="P17" s="514">
        <f t="shared" si="2"/>
        <v>-455094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455094</v>
      </c>
      <c r="AF17" s="556">
        <v>205</v>
      </c>
      <c r="AG17" s="557">
        <v>15</v>
      </c>
      <c r="AH17" s="558">
        <v>264967</v>
      </c>
      <c r="AI17" s="559">
        <f t="shared" si="0"/>
        <v>455094</v>
      </c>
      <c r="AJ17" s="560">
        <f t="shared" si="6"/>
        <v>190127</v>
      </c>
      <c r="AK17" s="536"/>
      <c r="AL17" s="552">
        <f t="shared" si="7"/>
        <v>-98515</v>
      </c>
      <c r="AM17" s="561">
        <f t="shared" si="7"/>
        <v>-455094</v>
      </c>
      <c r="AN17" s="562">
        <f t="shared" si="8"/>
        <v>-356579</v>
      </c>
      <c r="AO17" s="563">
        <f t="shared" si="1"/>
        <v>0.78352823812223404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205</v>
      </c>
      <c r="AG18" s="557">
        <v>16</v>
      </c>
      <c r="AH18" s="558">
        <v>166452</v>
      </c>
      <c r="AI18" s="559">
        <f t="shared" si="0"/>
        <v>0</v>
      </c>
      <c r="AJ18" s="560">
        <f t="shared" si="6"/>
        <v>-166452</v>
      </c>
      <c r="AK18" s="536"/>
      <c r="AL18" s="552">
        <f t="shared" si="7"/>
        <v>323</v>
      </c>
      <c r="AM18" s="561">
        <f t="shared" si="7"/>
        <v>0</v>
      </c>
      <c r="AN18" s="562">
        <f t="shared" si="8"/>
        <v>-323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205</v>
      </c>
      <c r="AG19" s="557">
        <v>17</v>
      </c>
      <c r="AH19" s="558">
        <v>166775</v>
      </c>
      <c r="AI19" s="559">
        <f t="shared" si="0"/>
        <v>0</v>
      </c>
      <c r="AJ19" s="560">
        <f t="shared" si="6"/>
        <v>-166775</v>
      </c>
      <c r="AK19" s="536"/>
      <c r="AL19" s="552">
        <f t="shared" si="7"/>
        <v>1501</v>
      </c>
      <c r="AM19" s="561">
        <f t="shared" si="7"/>
        <v>0</v>
      </c>
      <c r="AN19" s="562">
        <f t="shared" si="8"/>
        <v>-1501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205</v>
      </c>
      <c r="AG20" s="557">
        <v>18</v>
      </c>
      <c r="AH20" s="558">
        <v>168276</v>
      </c>
      <c r="AI20" s="559">
        <f t="shared" si="0"/>
        <v>0</v>
      </c>
      <c r="AJ20" s="560">
        <f t="shared" si="6"/>
        <v>-168276</v>
      </c>
      <c r="AK20" s="536"/>
      <c r="AL20" s="552">
        <f t="shared" si="7"/>
        <v>1730</v>
      </c>
      <c r="AM20" s="561">
        <f t="shared" si="7"/>
        <v>0</v>
      </c>
      <c r="AN20" s="562">
        <f t="shared" si="8"/>
        <v>-1730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205</v>
      </c>
      <c r="AG21" s="557">
        <v>19</v>
      </c>
      <c r="AH21" s="558">
        <v>170006</v>
      </c>
      <c r="AI21" s="559">
        <f t="shared" si="0"/>
        <v>0</v>
      </c>
      <c r="AJ21" s="560">
        <f t="shared" si="6"/>
        <v>-170006</v>
      </c>
      <c r="AK21" s="536"/>
      <c r="AL21" s="552">
        <f t="shared" si="7"/>
        <v>124679</v>
      </c>
      <c r="AM21" s="561">
        <f t="shared" si="7"/>
        <v>0</v>
      </c>
      <c r="AN21" s="562">
        <f t="shared" si="8"/>
        <v>-124679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205</v>
      </c>
      <c r="AG22" s="557">
        <v>1</v>
      </c>
      <c r="AH22" s="558">
        <v>294685</v>
      </c>
      <c r="AI22" s="559">
        <f t="shared" si="0"/>
        <v>0</v>
      </c>
      <c r="AJ22" s="560">
        <f t="shared" si="6"/>
        <v>-294685</v>
      </c>
      <c r="AK22" s="536"/>
      <c r="AL22" s="552">
        <f t="shared" si="7"/>
        <v>-121185</v>
      </c>
      <c r="AM22" s="561">
        <f t="shared" si="7"/>
        <v>0</v>
      </c>
      <c r="AN22" s="562">
        <f t="shared" si="8"/>
        <v>121185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205</v>
      </c>
      <c r="AG23" s="557">
        <v>21</v>
      </c>
      <c r="AH23" s="558">
        <v>173500</v>
      </c>
      <c r="AI23" s="559">
        <f t="shared" si="0"/>
        <v>0</v>
      </c>
      <c r="AJ23" s="560">
        <f t="shared" si="6"/>
        <v>-173500</v>
      </c>
      <c r="AK23" s="536"/>
      <c r="AL23" s="552">
        <f t="shared" si="7"/>
        <v>1836</v>
      </c>
      <c r="AM23" s="561">
        <f t="shared" si="7"/>
        <v>0</v>
      </c>
      <c r="AN23" s="562">
        <f t="shared" si="8"/>
        <v>-1836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205</v>
      </c>
      <c r="AG24" s="557">
        <v>22</v>
      </c>
      <c r="AH24" s="558">
        <v>175336</v>
      </c>
      <c r="AI24" s="559">
        <f t="shared" si="0"/>
        <v>0</v>
      </c>
      <c r="AJ24" s="560">
        <f t="shared" si="6"/>
        <v>-175336</v>
      </c>
      <c r="AK24" s="536"/>
      <c r="AL24" s="552">
        <f t="shared" si="7"/>
        <v>541</v>
      </c>
      <c r="AM24" s="561">
        <f t="shared" si="7"/>
        <v>0</v>
      </c>
      <c r="AN24" s="562">
        <f t="shared" si="8"/>
        <v>-541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93.4238</v>
      </c>
      <c r="M36" s="486">
        <f>MAX(M3:M34)</f>
        <v>21.9</v>
      </c>
      <c r="N36" s="484" t="s">
        <v>63</v>
      </c>
      <c r="O36" s="486">
        <f>SUM(O3:O33)</f>
        <v>32262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32262</v>
      </c>
      <c r="W36" s="490">
        <f>SUM(W3:W33)</f>
        <v>1139321.8835400001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-46183</v>
      </c>
      <c r="AK36" s="576" t="s">
        <v>175</v>
      </c>
      <c r="AL36" s="577"/>
      <c r="AM36" s="577"/>
      <c r="AN36" s="575">
        <f>SUM(AN3:AN33)</f>
        <v>-210086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92.632226666666668</v>
      </c>
      <c r="M37" s="494">
        <f>AVERAGE(M3:M34)</f>
        <v>19.760000000000005</v>
      </c>
      <c r="N37" s="484" t="s">
        <v>195</v>
      </c>
      <c r="O37" s="497">
        <f>O36*35.31467</f>
        <v>1139321.8835400001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-17</v>
      </c>
      <c r="AH37" s="536"/>
      <c r="AI37" s="536"/>
      <c r="AJ37" s="536"/>
      <c r="AK37" s="536"/>
      <c r="AL37" s="536"/>
      <c r="AM37" s="536"/>
      <c r="AN37" s="580">
        <f>IFERROR(AN36/SUM(AM3:AM33),"")</f>
        <v>0.49685454270253909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89.413399999999996</v>
      </c>
      <c r="M38" s="497">
        <f>MIN(M3:M34)</f>
        <v>19.100000000000001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101.89544933333335</v>
      </c>
      <c r="M44" s="503">
        <f>M37*(1+$L$43)</f>
        <v>21.736000000000008</v>
      </c>
    </row>
    <row r="45" spans="1:42" x14ac:dyDescent="0.2">
      <c r="K45" s="502" t="s">
        <v>184</v>
      </c>
      <c r="L45" s="503">
        <f>L37*(1-$L$43)</f>
        <v>83.369004000000004</v>
      </c>
      <c r="M45" s="503">
        <f>M37*(1-$L$43)</f>
        <v>17.784000000000006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8</v>
      </c>
      <c r="E3" s="443">
        <v>1</v>
      </c>
      <c r="F3" s="446">
        <v>539764</v>
      </c>
      <c r="G3" s="443">
        <v>0</v>
      </c>
      <c r="H3" s="446">
        <v>1223394</v>
      </c>
      <c r="I3" s="443">
        <v>0</v>
      </c>
      <c r="J3" s="443">
        <v>0</v>
      </c>
      <c r="K3" s="443">
        <v>0</v>
      </c>
      <c r="L3" s="446">
        <v>89.911100000000005</v>
      </c>
      <c r="M3" s="446">
        <v>22.4</v>
      </c>
      <c r="N3" s="447">
        <v>0</v>
      </c>
      <c r="O3" s="513">
        <v>2556</v>
      </c>
      <c r="P3" s="514">
        <f>F4-F3</f>
        <v>2556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2556</v>
      </c>
      <c r="W3" s="516">
        <f>V3*35.31467</f>
        <v>90264.296520000004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539764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539764</v>
      </c>
      <c r="AJ3" s="551">
        <f>(AI3-AH3)</f>
        <v>257813</v>
      </c>
      <c r="AK3" s="536"/>
      <c r="AL3" s="552">
        <f>AH4-AH3</f>
        <v>2869</v>
      </c>
      <c r="AM3" s="553">
        <f>AI4-AI3</f>
        <v>2556</v>
      </c>
      <c r="AN3" s="554">
        <f>(AM3-AL3)</f>
        <v>-313</v>
      </c>
      <c r="AO3" s="555">
        <f t="shared" ref="AO3:AO33" si="1">IFERROR(AN3/AM3,"")</f>
        <v>-0.12245696400625979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8</v>
      </c>
      <c r="E4" s="452">
        <v>2</v>
      </c>
      <c r="F4" s="455">
        <v>542320</v>
      </c>
      <c r="G4" s="452">
        <v>0</v>
      </c>
      <c r="H4" s="455">
        <v>1223741</v>
      </c>
      <c r="I4" s="452">
        <v>0</v>
      </c>
      <c r="J4" s="452">
        <v>0</v>
      </c>
      <c r="K4" s="452">
        <v>0</v>
      </c>
      <c r="L4" s="455">
        <v>92.877099999999999</v>
      </c>
      <c r="M4" s="455">
        <v>22.5</v>
      </c>
      <c r="N4" s="456">
        <v>0</v>
      </c>
      <c r="O4" s="520">
        <v>1723</v>
      </c>
      <c r="P4" s="514">
        <f t="shared" ref="P4:P33" si="2">F5-F4</f>
        <v>1723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1723</v>
      </c>
      <c r="W4" s="521">
        <f>V4*35.31467</f>
        <v>60847.17641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542320</v>
      </c>
      <c r="AF4" s="556">
        <v>334</v>
      </c>
      <c r="AG4" s="557">
        <v>2</v>
      </c>
      <c r="AH4" s="558">
        <v>284820</v>
      </c>
      <c r="AI4" s="559">
        <f t="shared" si="0"/>
        <v>542320</v>
      </c>
      <c r="AJ4" s="560">
        <f t="shared" ref="AJ4:AJ34" si="6">(AI4-AH4)</f>
        <v>257500</v>
      </c>
      <c r="AK4" s="536"/>
      <c r="AL4" s="552">
        <f t="shared" ref="AL4:AM33" si="7">AH5-AH4</f>
        <v>1756</v>
      </c>
      <c r="AM4" s="561">
        <f t="shared" si="7"/>
        <v>1723</v>
      </c>
      <c r="AN4" s="562">
        <f t="shared" ref="AN4:AN33" si="8">(AM4-AL4)</f>
        <v>-33</v>
      </c>
      <c r="AO4" s="563">
        <f t="shared" si="1"/>
        <v>-1.9152640742890307E-2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8</v>
      </c>
      <c r="E5" s="452">
        <v>3</v>
      </c>
      <c r="F5" s="455">
        <v>544043</v>
      </c>
      <c r="G5" s="452">
        <v>0</v>
      </c>
      <c r="H5" s="455">
        <v>1223971</v>
      </c>
      <c r="I5" s="452">
        <v>0</v>
      </c>
      <c r="J5" s="452">
        <v>0</v>
      </c>
      <c r="K5" s="452">
        <v>0</v>
      </c>
      <c r="L5" s="455">
        <v>93.416899999999998</v>
      </c>
      <c r="M5" s="455">
        <v>24.1</v>
      </c>
      <c r="N5" s="456">
        <v>0</v>
      </c>
      <c r="O5" s="520">
        <v>3029</v>
      </c>
      <c r="P5" s="514">
        <f t="shared" si="2"/>
        <v>3029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3029</v>
      </c>
      <c r="W5" s="521">
        <f t="shared" ref="W5:W33" si="10">V5*35.31467</f>
        <v>106968.13542999999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544043</v>
      </c>
      <c r="AF5" s="556">
        <v>334</v>
      </c>
      <c r="AG5" s="557">
        <v>3</v>
      </c>
      <c r="AH5" s="558">
        <v>286576</v>
      </c>
      <c r="AI5" s="559">
        <f t="shared" si="0"/>
        <v>544043</v>
      </c>
      <c r="AJ5" s="560">
        <f t="shared" si="6"/>
        <v>257467</v>
      </c>
      <c r="AK5" s="536"/>
      <c r="AL5" s="552">
        <f t="shared" si="7"/>
        <v>1504</v>
      </c>
      <c r="AM5" s="561">
        <f t="shared" si="7"/>
        <v>3029</v>
      </c>
      <c r="AN5" s="562">
        <f t="shared" si="8"/>
        <v>1525</v>
      </c>
      <c r="AO5" s="563">
        <f t="shared" si="1"/>
        <v>0.50346649059095416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8</v>
      </c>
      <c r="E6" s="452">
        <v>4</v>
      </c>
      <c r="F6" s="455">
        <v>547072</v>
      </c>
      <c r="G6" s="452">
        <v>0</v>
      </c>
      <c r="H6" s="455">
        <v>1224381</v>
      </c>
      <c r="I6" s="452">
        <v>0</v>
      </c>
      <c r="J6" s="452">
        <v>0</v>
      </c>
      <c r="K6" s="452">
        <v>0</v>
      </c>
      <c r="L6" s="455">
        <v>93.035600000000002</v>
      </c>
      <c r="M6" s="455">
        <v>22.1</v>
      </c>
      <c r="N6" s="456">
        <v>0</v>
      </c>
      <c r="O6" s="520">
        <v>2781</v>
      </c>
      <c r="P6" s="514">
        <f t="shared" si="2"/>
        <v>2781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2781</v>
      </c>
      <c r="W6" s="521">
        <f t="shared" si="10"/>
        <v>98210.097269999998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547072</v>
      </c>
      <c r="AF6" s="556">
        <v>334</v>
      </c>
      <c r="AG6" s="557">
        <v>4</v>
      </c>
      <c r="AH6" s="558">
        <v>288080</v>
      </c>
      <c r="AI6" s="559">
        <f t="shared" si="0"/>
        <v>547072</v>
      </c>
      <c r="AJ6" s="560">
        <f t="shared" si="6"/>
        <v>258992</v>
      </c>
      <c r="AK6" s="536"/>
      <c r="AL6" s="552">
        <f t="shared" si="7"/>
        <v>3035</v>
      </c>
      <c r="AM6" s="561">
        <f t="shared" si="7"/>
        <v>2781</v>
      </c>
      <c r="AN6" s="562">
        <f t="shared" si="8"/>
        <v>-254</v>
      </c>
      <c r="AO6" s="563">
        <f t="shared" si="1"/>
        <v>-9.1334052499101037E-2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8</v>
      </c>
      <c r="E7" s="452">
        <v>5</v>
      </c>
      <c r="F7" s="455">
        <v>549853</v>
      </c>
      <c r="G7" s="452">
        <v>0</v>
      </c>
      <c r="H7" s="455">
        <v>1224758</v>
      </c>
      <c r="I7" s="452">
        <v>0</v>
      </c>
      <c r="J7" s="452">
        <v>0</v>
      </c>
      <c r="K7" s="452">
        <v>0</v>
      </c>
      <c r="L7" s="455">
        <v>92.882999999999996</v>
      </c>
      <c r="M7" s="455">
        <v>22.5</v>
      </c>
      <c r="N7" s="456">
        <v>0</v>
      </c>
      <c r="O7" s="520">
        <v>2997</v>
      </c>
      <c r="P7" s="514">
        <f t="shared" si="2"/>
        <v>2997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2997</v>
      </c>
      <c r="W7" s="521">
        <f t="shared" si="10"/>
        <v>105838.06599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549853</v>
      </c>
      <c r="AF7" s="556">
        <v>334</v>
      </c>
      <c r="AG7" s="557">
        <v>5</v>
      </c>
      <c r="AH7" s="558">
        <v>291115</v>
      </c>
      <c r="AI7" s="559">
        <f t="shared" si="0"/>
        <v>549853</v>
      </c>
      <c r="AJ7" s="560">
        <f t="shared" si="6"/>
        <v>258738</v>
      </c>
      <c r="AK7" s="536"/>
      <c r="AL7" s="552">
        <f t="shared" si="7"/>
        <v>3008</v>
      </c>
      <c r="AM7" s="561">
        <f t="shared" si="7"/>
        <v>2997</v>
      </c>
      <c r="AN7" s="562">
        <f t="shared" si="8"/>
        <v>-11</v>
      </c>
      <c r="AO7" s="563">
        <f t="shared" si="1"/>
        <v>-3.6703370036703371E-3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8</v>
      </c>
      <c r="E8" s="452">
        <v>6</v>
      </c>
      <c r="F8" s="455">
        <v>552850</v>
      </c>
      <c r="G8" s="452">
        <v>0</v>
      </c>
      <c r="H8" s="455">
        <v>1225164</v>
      </c>
      <c r="I8" s="452">
        <v>0</v>
      </c>
      <c r="J8" s="452">
        <v>0</v>
      </c>
      <c r="K8" s="452">
        <v>0</v>
      </c>
      <c r="L8" s="455">
        <v>92.970699999999994</v>
      </c>
      <c r="M8" s="455">
        <v>22.2</v>
      </c>
      <c r="N8" s="456">
        <v>0</v>
      </c>
      <c r="O8" s="520">
        <v>3831</v>
      </c>
      <c r="P8" s="514">
        <f t="shared" si="2"/>
        <v>3831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3831</v>
      </c>
      <c r="W8" s="521">
        <f t="shared" si="10"/>
        <v>135290.50076999998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552850</v>
      </c>
      <c r="AF8" s="556">
        <v>334</v>
      </c>
      <c r="AG8" s="557">
        <v>6</v>
      </c>
      <c r="AH8" s="558">
        <v>294123</v>
      </c>
      <c r="AI8" s="559">
        <f t="shared" si="0"/>
        <v>552850</v>
      </c>
      <c r="AJ8" s="560">
        <f t="shared" si="6"/>
        <v>258727</v>
      </c>
      <c r="AK8" s="536"/>
      <c r="AL8" s="552">
        <f t="shared" si="7"/>
        <v>2988</v>
      </c>
      <c r="AM8" s="561">
        <f t="shared" si="7"/>
        <v>3831</v>
      </c>
      <c r="AN8" s="562">
        <f t="shared" si="8"/>
        <v>843</v>
      </c>
      <c r="AO8" s="563">
        <f t="shared" si="1"/>
        <v>0.22004698512137824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8</v>
      </c>
      <c r="E9" s="452">
        <v>7</v>
      </c>
      <c r="F9" s="455">
        <v>556681</v>
      </c>
      <c r="G9" s="452">
        <v>0</v>
      </c>
      <c r="H9" s="455">
        <v>1225683</v>
      </c>
      <c r="I9" s="452">
        <v>0</v>
      </c>
      <c r="J9" s="452">
        <v>0</v>
      </c>
      <c r="K9" s="452">
        <v>0</v>
      </c>
      <c r="L9" s="455">
        <v>93.065299999999993</v>
      </c>
      <c r="M9" s="455">
        <v>22.4</v>
      </c>
      <c r="N9" s="456">
        <v>0</v>
      </c>
      <c r="O9" s="520">
        <v>3730</v>
      </c>
      <c r="P9" s="514">
        <f t="shared" si="2"/>
        <v>3730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3730</v>
      </c>
      <c r="W9" s="521">
        <f t="shared" si="10"/>
        <v>131723.71909999999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556681</v>
      </c>
      <c r="AF9" s="556">
        <v>334</v>
      </c>
      <c r="AG9" s="557">
        <v>7</v>
      </c>
      <c r="AH9" s="558">
        <v>297111</v>
      </c>
      <c r="AI9" s="559">
        <f t="shared" si="0"/>
        <v>556681</v>
      </c>
      <c r="AJ9" s="560">
        <f t="shared" si="6"/>
        <v>259570</v>
      </c>
      <c r="AK9" s="536"/>
      <c r="AL9" s="552">
        <f t="shared" si="7"/>
        <v>2963</v>
      </c>
      <c r="AM9" s="561">
        <f t="shared" si="7"/>
        <v>3730</v>
      </c>
      <c r="AN9" s="562">
        <f t="shared" si="8"/>
        <v>767</v>
      </c>
      <c r="AO9" s="563">
        <f t="shared" si="1"/>
        <v>0.20563002680965148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8</v>
      </c>
      <c r="E10" s="452">
        <v>8</v>
      </c>
      <c r="F10" s="455">
        <v>560411</v>
      </c>
      <c r="G10" s="452">
        <v>0</v>
      </c>
      <c r="H10" s="455">
        <v>1226187</v>
      </c>
      <c r="I10" s="452">
        <v>0</v>
      </c>
      <c r="J10" s="452">
        <v>0</v>
      </c>
      <c r="K10" s="452">
        <v>0</v>
      </c>
      <c r="L10" s="455">
        <v>93.283000000000001</v>
      </c>
      <c r="M10" s="455">
        <v>22.6</v>
      </c>
      <c r="N10" s="456">
        <v>0</v>
      </c>
      <c r="O10" s="520">
        <v>3674</v>
      </c>
      <c r="P10" s="514">
        <f t="shared" si="2"/>
        <v>3674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3674</v>
      </c>
      <c r="W10" s="521">
        <f t="shared" si="10"/>
        <v>129746.09758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560411</v>
      </c>
      <c r="AF10" s="556">
        <v>334</v>
      </c>
      <c r="AG10" s="557">
        <v>8</v>
      </c>
      <c r="AH10" s="558">
        <v>300074</v>
      </c>
      <c r="AI10" s="559">
        <f t="shared" si="0"/>
        <v>560411</v>
      </c>
      <c r="AJ10" s="560">
        <f t="shared" si="6"/>
        <v>260337</v>
      </c>
      <c r="AK10" s="536"/>
      <c r="AL10" s="552">
        <f t="shared" si="7"/>
        <v>3055</v>
      </c>
      <c r="AM10" s="561">
        <f t="shared" si="7"/>
        <v>3674</v>
      </c>
      <c r="AN10" s="562">
        <f t="shared" si="8"/>
        <v>619</v>
      </c>
      <c r="AO10" s="563">
        <f t="shared" si="1"/>
        <v>0.16848121937942298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8</v>
      </c>
      <c r="E11" s="452">
        <v>9</v>
      </c>
      <c r="F11" s="455">
        <v>564085</v>
      </c>
      <c r="G11" s="452">
        <v>0</v>
      </c>
      <c r="H11" s="455">
        <v>1226683</v>
      </c>
      <c r="I11" s="452">
        <v>0</v>
      </c>
      <c r="J11" s="452">
        <v>0</v>
      </c>
      <c r="K11" s="452">
        <v>0</v>
      </c>
      <c r="L11" s="455">
        <v>93.489099999999993</v>
      </c>
      <c r="M11" s="455">
        <v>22.7</v>
      </c>
      <c r="N11" s="456">
        <v>0</v>
      </c>
      <c r="O11" s="520">
        <v>2366</v>
      </c>
      <c r="P11" s="514">
        <f t="shared" si="2"/>
        <v>2366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2366</v>
      </c>
      <c r="W11" s="523">
        <f t="shared" si="10"/>
        <v>83554.509219999993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564085</v>
      </c>
      <c r="AF11" s="556">
        <v>334</v>
      </c>
      <c r="AG11" s="557">
        <v>9</v>
      </c>
      <c r="AH11" s="558">
        <v>303129</v>
      </c>
      <c r="AI11" s="559">
        <f t="shared" si="0"/>
        <v>564085</v>
      </c>
      <c r="AJ11" s="560">
        <f t="shared" si="6"/>
        <v>260956</v>
      </c>
      <c r="AK11" s="536"/>
      <c r="AL11" s="552">
        <f t="shared" si="7"/>
        <v>2840</v>
      </c>
      <c r="AM11" s="561">
        <f t="shared" si="7"/>
        <v>2366</v>
      </c>
      <c r="AN11" s="562">
        <f t="shared" si="8"/>
        <v>-474</v>
      </c>
      <c r="AO11" s="563">
        <f t="shared" si="1"/>
        <v>-0.2003381234150465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8</v>
      </c>
      <c r="E12" s="452">
        <v>10</v>
      </c>
      <c r="F12" s="455">
        <v>566451</v>
      </c>
      <c r="G12" s="452">
        <v>0</v>
      </c>
      <c r="H12" s="455">
        <v>1226998</v>
      </c>
      <c r="I12" s="452">
        <v>0</v>
      </c>
      <c r="J12" s="452">
        <v>0</v>
      </c>
      <c r="K12" s="452">
        <v>0</v>
      </c>
      <c r="L12" s="455">
        <v>94.002499999999998</v>
      </c>
      <c r="M12" s="455">
        <v>23.8</v>
      </c>
      <c r="N12" s="456">
        <v>0</v>
      </c>
      <c r="O12" s="520">
        <v>2898</v>
      </c>
      <c r="P12" s="514">
        <f t="shared" si="2"/>
        <v>2898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2898</v>
      </c>
      <c r="W12" s="523">
        <f t="shared" si="10"/>
        <v>102341.91366000001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566451</v>
      </c>
      <c r="AF12" s="556">
        <v>334</v>
      </c>
      <c r="AG12" s="557">
        <v>10</v>
      </c>
      <c r="AH12" s="558">
        <v>305969</v>
      </c>
      <c r="AI12" s="559">
        <f t="shared" si="0"/>
        <v>566451</v>
      </c>
      <c r="AJ12" s="560">
        <f t="shared" si="6"/>
        <v>260482</v>
      </c>
      <c r="AK12" s="536"/>
      <c r="AL12" s="552">
        <f t="shared" si="7"/>
        <v>1806</v>
      </c>
      <c r="AM12" s="561">
        <f t="shared" si="7"/>
        <v>2898</v>
      </c>
      <c r="AN12" s="562">
        <f t="shared" si="8"/>
        <v>1092</v>
      </c>
      <c r="AO12" s="563">
        <f t="shared" si="1"/>
        <v>0.37681159420289856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8</v>
      </c>
      <c r="E13" s="452">
        <v>11</v>
      </c>
      <c r="F13" s="455">
        <v>569349</v>
      </c>
      <c r="G13" s="452">
        <v>0</v>
      </c>
      <c r="H13" s="455">
        <v>1227387</v>
      </c>
      <c r="I13" s="452">
        <v>0</v>
      </c>
      <c r="J13" s="452">
        <v>0</v>
      </c>
      <c r="K13" s="452">
        <v>0</v>
      </c>
      <c r="L13" s="455">
        <v>93.786000000000001</v>
      </c>
      <c r="M13" s="455">
        <v>22.3</v>
      </c>
      <c r="N13" s="456">
        <v>0</v>
      </c>
      <c r="O13" s="520">
        <v>2667</v>
      </c>
      <c r="P13" s="514">
        <f t="shared" si="2"/>
        <v>2667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2667</v>
      </c>
      <c r="W13" s="523">
        <f t="shared" si="10"/>
        <v>94184.224889999998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569349</v>
      </c>
      <c r="AF13" s="556">
        <v>334</v>
      </c>
      <c r="AG13" s="557">
        <v>11</v>
      </c>
      <c r="AH13" s="558">
        <v>307775</v>
      </c>
      <c r="AI13" s="559">
        <f t="shared" si="0"/>
        <v>569349</v>
      </c>
      <c r="AJ13" s="560">
        <f t="shared" si="6"/>
        <v>261574</v>
      </c>
      <c r="AK13" s="536"/>
      <c r="AL13" s="552">
        <f t="shared" si="7"/>
        <v>3054</v>
      </c>
      <c r="AM13" s="561">
        <f t="shared" si="7"/>
        <v>2667</v>
      </c>
      <c r="AN13" s="562">
        <f t="shared" si="8"/>
        <v>-387</v>
      </c>
      <c r="AO13" s="563">
        <f t="shared" si="1"/>
        <v>-0.14510686164229472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8</v>
      </c>
      <c r="E14" s="452">
        <v>12</v>
      </c>
      <c r="F14" s="455">
        <v>572016</v>
      </c>
      <c r="G14" s="452">
        <v>0</v>
      </c>
      <c r="H14" s="455">
        <v>1227746</v>
      </c>
      <c r="I14" s="452">
        <v>0</v>
      </c>
      <c r="J14" s="452">
        <v>0</v>
      </c>
      <c r="K14" s="452">
        <v>0</v>
      </c>
      <c r="L14" s="455">
        <v>93.4773</v>
      </c>
      <c r="M14" s="455">
        <v>22.4</v>
      </c>
      <c r="N14" s="456">
        <v>0</v>
      </c>
      <c r="O14" s="520">
        <v>2980</v>
      </c>
      <c r="P14" s="514">
        <f t="shared" si="2"/>
        <v>2980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2980</v>
      </c>
      <c r="W14" s="523">
        <f t="shared" si="10"/>
        <v>105237.7166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572016</v>
      </c>
      <c r="AF14" s="556">
        <v>334</v>
      </c>
      <c r="AG14" s="557">
        <v>12</v>
      </c>
      <c r="AH14" s="558">
        <v>310829</v>
      </c>
      <c r="AI14" s="559">
        <f t="shared" si="0"/>
        <v>572016</v>
      </c>
      <c r="AJ14" s="560">
        <f t="shared" si="6"/>
        <v>261187</v>
      </c>
      <c r="AK14" s="536"/>
      <c r="AL14" s="552">
        <f t="shared" si="7"/>
        <v>2806</v>
      </c>
      <c r="AM14" s="561">
        <f t="shared" si="7"/>
        <v>2980</v>
      </c>
      <c r="AN14" s="562">
        <f t="shared" si="8"/>
        <v>174</v>
      </c>
      <c r="AO14" s="563">
        <f t="shared" si="1"/>
        <v>5.8389261744966441E-2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8</v>
      </c>
      <c r="E15" s="452">
        <v>13</v>
      </c>
      <c r="F15" s="455">
        <v>574996</v>
      </c>
      <c r="G15" s="452">
        <v>0</v>
      </c>
      <c r="H15" s="455">
        <v>1228150</v>
      </c>
      <c r="I15" s="452">
        <v>0</v>
      </c>
      <c r="J15" s="452">
        <v>0</v>
      </c>
      <c r="K15" s="452">
        <v>0</v>
      </c>
      <c r="L15" s="455">
        <v>93.175399999999996</v>
      </c>
      <c r="M15" s="455">
        <v>22.1</v>
      </c>
      <c r="N15" s="456">
        <v>0</v>
      </c>
      <c r="O15" s="520">
        <v>3008</v>
      </c>
      <c r="P15" s="514">
        <f t="shared" si="2"/>
        <v>3008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3008</v>
      </c>
      <c r="W15" s="523">
        <f t="shared" si="10"/>
        <v>106226.52735999999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574996</v>
      </c>
      <c r="AF15" s="556">
        <v>334</v>
      </c>
      <c r="AG15" s="557">
        <v>13</v>
      </c>
      <c r="AH15" s="558">
        <v>313635</v>
      </c>
      <c r="AI15" s="559">
        <f t="shared" si="0"/>
        <v>574996</v>
      </c>
      <c r="AJ15" s="560">
        <f t="shared" si="6"/>
        <v>261361</v>
      </c>
      <c r="AK15" s="536"/>
      <c r="AL15" s="552">
        <f t="shared" si="7"/>
        <v>3340</v>
      </c>
      <c r="AM15" s="561">
        <f t="shared" si="7"/>
        <v>3008</v>
      </c>
      <c r="AN15" s="562">
        <f t="shared" si="8"/>
        <v>-332</v>
      </c>
      <c r="AO15" s="563">
        <f t="shared" si="1"/>
        <v>-0.11037234042553191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8</v>
      </c>
      <c r="E16" s="452">
        <v>14</v>
      </c>
      <c r="F16" s="455">
        <v>578004</v>
      </c>
      <c r="G16" s="452">
        <v>0</v>
      </c>
      <c r="H16" s="455">
        <v>1228556</v>
      </c>
      <c r="I16" s="452">
        <v>0</v>
      </c>
      <c r="J16" s="452">
        <v>0</v>
      </c>
      <c r="K16" s="452">
        <v>0</v>
      </c>
      <c r="L16" s="455">
        <v>93.246700000000004</v>
      </c>
      <c r="M16" s="455">
        <v>22.6</v>
      </c>
      <c r="N16" s="456">
        <v>0</v>
      </c>
      <c r="O16" s="520">
        <v>2599</v>
      </c>
      <c r="P16" s="514">
        <f t="shared" si="2"/>
        <v>2599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2599</v>
      </c>
      <c r="W16" s="523">
        <f t="shared" si="10"/>
        <v>91782.82733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578004</v>
      </c>
      <c r="AF16" s="556">
        <v>334</v>
      </c>
      <c r="AG16" s="557">
        <v>14</v>
      </c>
      <c r="AH16" s="558">
        <v>316975</v>
      </c>
      <c r="AI16" s="559">
        <f t="shared" si="0"/>
        <v>578004</v>
      </c>
      <c r="AJ16" s="560">
        <f t="shared" si="6"/>
        <v>261029</v>
      </c>
      <c r="AK16" s="536"/>
      <c r="AL16" s="552">
        <f t="shared" si="7"/>
        <v>3099</v>
      </c>
      <c r="AM16" s="561">
        <f t="shared" si="7"/>
        <v>2599</v>
      </c>
      <c r="AN16" s="562">
        <f t="shared" si="8"/>
        <v>-500</v>
      </c>
      <c r="AO16" s="563">
        <f t="shared" si="1"/>
        <v>-0.19238168526356292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8</v>
      </c>
      <c r="E17" s="452">
        <v>15</v>
      </c>
      <c r="F17" s="455">
        <v>580603</v>
      </c>
      <c r="G17" s="452">
        <v>0</v>
      </c>
      <c r="H17" s="455">
        <v>1228907</v>
      </c>
      <c r="I17" s="452">
        <v>0</v>
      </c>
      <c r="J17" s="452">
        <v>0</v>
      </c>
      <c r="K17" s="452">
        <v>0</v>
      </c>
      <c r="L17" s="455">
        <v>93.346500000000006</v>
      </c>
      <c r="M17" s="455">
        <v>22.7</v>
      </c>
      <c r="N17" s="456">
        <v>0</v>
      </c>
      <c r="O17" s="520">
        <v>0</v>
      </c>
      <c r="P17" s="514">
        <f t="shared" si="2"/>
        <v>-580603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580603</v>
      </c>
      <c r="AF17" s="556">
        <v>334</v>
      </c>
      <c r="AG17" s="557">
        <v>15</v>
      </c>
      <c r="AH17" s="558">
        <v>320074</v>
      </c>
      <c r="AI17" s="559">
        <f t="shared" si="0"/>
        <v>580603</v>
      </c>
      <c r="AJ17" s="560">
        <f t="shared" si="6"/>
        <v>260529</v>
      </c>
      <c r="AK17" s="536"/>
      <c r="AL17" s="552">
        <f t="shared" si="7"/>
        <v>-177957</v>
      </c>
      <c r="AM17" s="561">
        <f t="shared" si="7"/>
        <v>-580603</v>
      </c>
      <c r="AN17" s="562">
        <f t="shared" si="8"/>
        <v>-402646</v>
      </c>
      <c r="AO17" s="563">
        <f t="shared" si="1"/>
        <v>0.69349624442174773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334</v>
      </c>
      <c r="AG18" s="557">
        <v>16</v>
      </c>
      <c r="AH18" s="558">
        <v>142117</v>
      </c>
      <c r="AI18" s="559">
        <f t="shared" si="0"/>
        <v>0</v>
      </c>
      <c r="AJ18" s="560">
        <f t="shared" si="6"/>
        <v>-142117</v>
      </c>
      <c r="AK18" s="536"/>
      <c r="AL18" s="552">
        <f t="shared" si="7"/>
        <v>2368</v>
      </c>
      <c r="AM18" s="561">
        <f t="shared" si="7"/>
        <v>0</v>
      </c>
      <c r="AN18" s="562">
        <f t="shared" si="8"/>
        <v>-2368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334</v>
      </c>
      <c r="AG19" s="557">
        <v>17</v>
      </c>
      <c r="AH19" s="558">
        <v>144485</v>
      </c>
      <c r="AI19" s="559">
        <f t="shared" si="0"/>
        <v>0</v>
      </c>
      <c r="AJ19" s="560">
        <f t="shared" si="6"/>
        <v>-144485</v>
      </c>
      <c r="AK19" s="536"/>
      <c r="AL19" s="552">
        <f t="shared" si="7"/>
        <v>3378</v>
      </c>
      <c r="AM19" s="561">
        <f t="shared" si="7"/>
        <v>0</v>
      </c>
      <c r="AN19" s="562">
        <f t="shared" si="8"/>
        <v>-3378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334</v>
      </c>
      <c r="AG20" s="557">
        <v>18</v>
      </c>
      <c r="AH20" s="558">
        <v>147863</v>
      </c>
      <c r="AI20" s="559">
        <f t="shared" si="0"/>
        <v>0</v>
      </c>
      <c r="AJ20" s="560">
        <f t="shared" si="6"/>
        <v>-147863</v>
      </c>
      <c r="AK20" s="536"/>
      <c r="AL20" s="552">
        <f t="shared" si="7"/>
        <v>3226</v>
      </c>
      <c r="AM20" s="561">
        <f t="shared" si="7"/>
        <v>0</v>
      </c>
      <c r="AN20" s="562">
        <f t="shared" si="8"/>
        <v>-3226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334</v>
      </c>
      <c r="AG21" s="557">
        <v>19</v>
      </c>
      <c r="AH21" s="558">
        <v>151089</v>
      </c>
      <c r="AI21" s="559">
        <f t="shared" si="0"/>
        <v>0</v>
      </c>
      <c r="AJ21" s="560">
        <f t="shared" si="6"/>
        <v>-151089</v>
      </c>
      <c r="AK21" s="536"/>
      <c r="AL21" s="552">
        <f t="shared" si="7"/>
        <v>219444</v>
      </c>
      <c r="AM21" s="561">
        <f t="shared" si="7"/>
        <v>0</v>
      </c>
      <c r="AN21" s="562">
        <f t="shared" si="8"/>
        <v>-219444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334</v>
      </c>
      <c r="AG22" s="557">
        <v>1</v>
      </c>
      <c r="AH22" s="558">
        <v>370533</v>
      </c>
      <c r="AI22" s="559">
        <f t="shared" si="0"/>
        <v>0</v>
      </c>
      <c r="AJ22" s="560">
        <f t="shared" si="6"/>
        <v>-370533</v>
      </c>
      <c r="AK22" s="536"/>
      <c r="AL22" s="552">
        <f t="shared" si="7"/>
        <v>-212777</v>
      </c>
      <c r="AM22" s="561">
        <f t="shared" si="7"/>
        <v>0</v>
      </c>
      <c r="AN22" s="562">
        <f t="shared" si="8"/>
        <v>212777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334</v>
      </c>
      <c r="AG23" s="557">
        <v>21</v>
      </c>
      <c r="AH23" s="558">
        <v>157756</v>
      </c>
      <c r="AI23" s="559">
        <f t="shared" si="0"/>
        <v>0</v>
      </c>
      <c r="AJ23" s="560">
        <f t="shared" si="6"/>
        <v>-157756</v>
      </c>
      <c r="AK23" s="536"/>
      <c r="AL23" s="552">
        <f t="shared" si="7"/>
        <v>3001</v>
      </c>
      <c r="AM23" s="561">
        <f t="shared" si="7"/>
        <v>0</v>
      </c>
      <c r="AN23" s="562">
        <f t="shared" si="8"/>
        <v>-3001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334</v>
      </c>
      <c r="AG24" s="557">
        <v>22</v>
      </c>
      <c r="AH24" s="558">
        <v>160757</v>
      </c>
      <c r="AI24" s="559">
        <f t="shared" si="0"/>
        <v>0</v>
      </c>
      <c r="AJ24" s="560">
        <f t="shared" si="6"/>
        <v>-160757</v>
      </c>
      <c r="AK24" s="536"/>
      <c r="AL24" s="552">
        <f t="shared" si="7"/>
        <v>2348</v>
      </c>
      <c r="AM24" s="561">
        <f t="shared" si="7"/>
        <v>0</v>
      </c>
      <c r="AN24" s="562">
        <f t="shared" si="8"/>
        <v>-2348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94.002499999999998</v>
      </c>
      <c r="M36" s="486">
        <f>MAX(M3:M34)</f>
        <v>24.1</v>
      </c>
      <c r="N36" s="484" t="s">
        <v>63</v>
      </c>
      <c r="O36" s="486">
        <f>SUM(O3:O33)</f>
        <v>40839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40839</v>
      </c>
      <c r="W36" s="490">
        <f>SUM(W3:W33)</f>
        <v>1442215.8081299998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-796572</v>
      </c>
      <c r="AK36" s="576" t="s">
        <v>175</v>
      </c>
      <c r="AL36" s="577"/>
      <c r="AM36" s="577"/>
      <c r="AN36" s="575">
        <f>SUM(AN3:AN33)</f>
        <v>-1182665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93.064413333333334</v>
      </c>
      <c r="M37" s="494">
        <f>AVERAGE(M3:M34)</f>
        <v>22.626666666666669</v>
      </c>
      <c r="N37" s="484" t="s">
        <v>195</v>
      </c>
      <c r="O37" s="497">
        <f>O36*35.31467</f>
        <v>1442215.80813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-17</v>
      </c>
      <c r="AH37" s="536"/>
      <c r="AI37" s="536"/>
      <c r="AJ37" s="536"/>
      <c r="AK37" s="536"/>
      <c r="AL37" s="536"/>
      <c r="AM37" s="536"/>
      <c r="AN37" s="580">
        <f>IFERROR(AN36/SUM(AM3:AM33),"")</f>
        <v>2.1910779525866859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89.911100000000005</v>
      </c>
      <c r="M38" s="497">
        <f>MIN(M3:M34)</f>
        <v>22.1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102.37085466666667</v>
      </c>
      <c r="M44" s="503">
        <f>M37*(1+$L$43)</f>
        <v>24.889333333333337</v>
      </c>
    </row>
    <row r="45" spans="1:42" x14ac:dyDescent="0.2">
      <c r="K45" s="502" t="s">
        <v>184</v>
      </c>
      <c r="L45" s="503">
        <f>L37*(1-$L$43)</f>
        <v>83.757972000000009</v>
      </c>
      <c r="M45" s="503">
        <f>M37*(1-$L$43)</f>
        <v>20.364000000000001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8</v>
      </c>
      <c r="E3" s="443">
        <v>1</v>
      </c>
      <c r="F3" s="446">
        <v>541102</v>
      </c>
      <c r="G3" s="443">
        <v>0</v>
      </c>
      <c r="H3" s="446">
        <v>345911</v>
      </c>
      <c r="I3" s="443">
        <v>0</v>
      </c>
      <c r="J3" s="443">
        <v>3</v>
      </c>
      <c r="K3" s="443">
        <v>0</v>
      </c>
      <c r="L3" s="446">
        <v>90.282300000000006</v>
      </c>
      <c r="M3" s="446">
        <v>24.4</v>
      </c>
      <c r="N3" s="447">
        <v>0</v>
      </c>
      <c r="O3" s="513">
        <v>5647</v>
      </c>
      <c r="P3" s="514">
        <f>F4-F3</f>
        <v>5647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5647</v>
      </c>
      <c r="W3" s="516">
        <f>V3*35.31467</f>
        <v>199421.94149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541102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541102</v>
      </c>
      <c r="AJ3" s="551">
        <f>(AI3-AH3)</f>
        <v>-399401</v>
      </c>
      <c r="AK3" s="536"/>
      <c r="AL3" s="552">
        <f>AH4-AH3</f>
        <v>6508</v>
      </c>
      <c r="AM3" s="553">
        <f>AI4-AI3</f>
        <v>5647</v>
      </c>
      <c r="AN3" s="554">
        <f>(AM3-AL3)</f>
        <v>-861</v>
      </c>
      <c r="AO3" s="555">
        <f t="shared" ref="AO3:AO33" si="1">IFERROR(AN3/AM3,"")</f>
        <v>-0.15247033823268993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8</v>
      </c>
      <c r="E4" s="452">
        <v>2</v>
      </c>
      <c r="F4" s="455">
        <v>546749</v>
      </c>
      <c r="G4" s="452">
        <v>0</v>
      </c>
      <c r="H4" s="455">
        <v>346676</v>
      </c>
      <c r="I4" s="452">
        <v>0</v>
      </c>
      <c r="J4" s="452">
        <v>3</v>
      </c>
      <c r="K4" s="452">
        <v>0</v>
      </c>
      <c r="L4" s="455">
        <v>93.255799999999994</v>
      </c>
      <c r="M4" s="455">
        <v>24</v>
      </c>
      <c r="N4" s="456">
        <v>0</v>
      </c>
      <c r="O4" s="520">
        <v>5169</v>
      </c>
      <c r="P4" s="514">
        <f t="shared" ref="P4:P33" si="2">F5-F4</f>
        <v>5169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5169</v>
      </c>
      <c r="W4" s="521">
        <f>V4*35.31467</f>
        <v>182541.52922999999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546749</v>
      </c>
      <c r="AF4" s="556">
        <v>335</v>
      </c>
      <c r="AG4" s="557">
        <v>2</v>
      </c>
      <c r="AH4" s="558">
        <v>947011</v>
      </c>
      <c r="AI4" s="559">
        <f t="shared" si="0"/>
        <v>546749</v>
      </c>
      <c r="AJ4" s="560">
        <f t="shared" ref="AJ4:AJ34" si="6">(AI4-AH4)</f>
        <v>-400262</v>
      </c>
      <c r="AK4" s="536"/>
      <c r="AL4" s="552">
        <f t="shared" ref="AL4:AM33" si="7">AH5-AH4</f>
        <v>6621</v>
      </c>
      <c r="AM4" s="561">
        <f t="shared" si="7"/>
        <v>5169</v>
      </c>
      <c r="AN4" s="562">
        <f t="shared" ref="AN4:AN33" si="8">(AM4-AL4)</f>
        <v>-1452</v>
      </c>
      <c r="AO4" s="563">
        <f t="shared" si="1"/>
        <v>-0.28090539756239119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8</v>
      </c>
      <c r="E5" s="452">
        <v>3</v>
      </c>
      <c r="F5" s="455">
        <v>551918</v>
      </c>
      <c r="G5" s="452">
        <v>0</v>
      </c>
      <c r="H5" s="455">
        <v>347372</v>
      </c>
      <c r="I5" s="452">
        <v>0</v>
      </c>
      <c r="J5" s="452">
        <v>3</v>
      </c>
      <c r="K5" s="452">
        <v>0</v>
      </c>
      <c r="L5" s="455">
        <v>93.740499999999997</v>
      </c>
      <c r="M5" s="455">
        <v>24.1</v>
      </c>
      <c r="N5" s="456">
        <v>0</v>
      </c>
      <c r="O5" s="520">
        <v>8400</v>
      </c>
      <c r="P5" s="514">
        <f t="shared" si="2"/>
        <v>8400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8400</v>
      </c>
      <c r="W5" s="521">
        <f t="shared" ref="W5:W33" si="10">V5*35.31467</f>
        <v>296643.228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551918</v>
      </c>
      <c r="AF5" s="556">
        <v>335</v>
      </c>
      <c r="AG5" s="557">
        <v>3</v>
      </c>
      <c r="AH5" s="558">
        <v>953632</v>
      </c>
      <c r="AI5" s="559">
        <f t="shared" si="0"/>
        <v>551918</v>
      </c>
      <c r="AJ5" s="560">
        <f t="shared" si="6"/>
        <v>-401714</v>
      </c>
      <c r="AK5" s="536"/>
      <c r="AL5" s="552">
        <f t="shared" si="7"/>
        <v>2295</v>
      </c>
      <c r="AM5" s="561">
        <f t="shared" si="7"/>
        <v>8400</v>
      </c>
      <c r="AN5" s="562">
        <f t="shared" si="8"/>
        <v>6105</v>
      </c>
      <c r="AO5" s="563">
        <f t="shared" si="1"/>
        <v>0.72678571428571426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8</v>
      </c>
      <c r="E6" s="452">
        <v>4</v>
      </c>
      <c r="F6" s="455">
        <v>560318</v>
      </c>
      <c r="G6" s="452">
        <v>0</v>
      </c>
      <c r="H6" s="455">
        <v>348509</v>
      </c>
      <c r="I6" s="452">
        <v>0</v>
      </c>
      <c r="J6" s="452">
        <v>3</v>
      </c>
      <c r="K6" s="452">
        <v>0</v>
      </c>
      <c r="L6" s="455">
        <v>93.264899999999997</v>
      </c>
      <c r="M6" s="455">
        <v>24.4</v>
      </c>
      <c r="N6" s="456">
        <v>0</v>
      </c>
      <c r="O6" s="520">
        <v>9435</v>
      </c>
      <c r="P6" s="514">
        <f t="shared" si="2"/>
        <v>9435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9435</v>
      </c>
      <c r="W6" s="521">
        <f t="shared" si="10"/>
        <v>333193.91145000001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560318</v>
      </c>
      <c r="AF6" s="556">
        <v>335</v>
      </c>
      <c r="AG6" s="557">
        <v>4</v>
      </c>
      <c r="AH6" s="558">
        <v>955927</v>
      </c>
      <c r="AI6" s="559">
        <f t="shared" si="0"/>
        <v>560318</v>
      </c>
      <c r="AJ6" s="560">
        <f t="shared" si="6"/>
        <v>-395609</v>
      </c>
      <c r="AK6" s="536"/>
      <c r="AL6" s="552">
        <f t="shared" si="7"/>
        <v>3278</v>
      </c>
      <c r="AM6" s="561">
        <f t="shared" si="7"/>
        <v>9435</v>
      </c>
      <c r="AN6" s="562">
        <f t="shared" si="8"/>
        <v>6157</v>
      </c>
      <c r="AO6" s="563">
        <f t="shared" si="1"/>
        <v>0.65257021727609965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8</v>
      </c>
      <c r="E7" s="452">
        <v>5</v>
      </c>
      <c r="F7" s="455">
        <v>569753</v>
      </c>
      <c r="G7" s="452">
        <v>0</v>
      </c>
      <c r="H7" s="455">
        <v>349789</v>
      </c>
      <c r="I7" s="452">
        <v>0</v>
      </c>
      <c r="J7" s="452">
        <v>3</v>
      </c>
      <c r="K7" s="452">
        <v>0</v>
      </c>
      <c r="L7" s="455">
        <v>93.070700000000002</v>
      </c>
      <c r="M7" s="455">
        <v>24.4</v>
      </c>
      <c r="N7" s="456">
        <v>0</v>
      </c>
      <c r="O7" s="520">
        <v>9892</v>
      </c>
      <c r="P7" s="514">
        <f t="shared" si="2"/>
        <v>9892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9892</v>
      </c>
      <c r="W7" s="521">
        <f t="shared" si="10"/>
        <v>349332.71564000001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569753</v>
      </c>
      <c r="AF7" s="556">
        <v>335</v>
      </c>
      <c r="AG7" s="557">
        <v>5</v>
      </c>
      <c r="AH7" s="558">
        <v>959205</v>
      </c>
      <c r="AI7" s="559">
        <f t="shared" si="0"/>
        <v>569753</v>
      </c>
      <c r="AJ7" s="560">
        <f t="shared" si="6"/>
        <v>-389452</v>
      </c>
      <c r="AK7" s="536"/>
      <c r="AL7" s="552">
        <f t="shared" si="7"/>
        <v>8731</v>
      </c>
      <c r="AM7" s="561">
        <f t="shared" si="7"/>
        <v>9892</v>
      </c>
      <c r="AN7" s="562">
        <f t="shared" si="8"/>
        <v>1161</v>
      </c>
      <c r="AO7" s="563">
        <f t="shared" si="1"/>
        <v>0.11736756975333602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8</v>
      </c>
      <c r="E8" s="452">
        <v>6</v>
      </c>
      <c r="F8" s="455">
        <v>579645</v>
      </c>
      <c r="G8" s="452">
        <v>0</v>
      </c>
      <c r="H8" s="455">
        <v>351130</v>
      </c>
      <c r="I8" s="452">
        <v>0</v>
      </c>
      <c r="J8" s="452">
        <v>3</v>
      </c>
      <c r="K8" s="452">
        <v>0</v>
      </c>
      <c r="L8" s="455">
        <v>93.131200000000007</v>
      </c>
      <c r="M8" s="455">
        <v>24.4</v>
      </c>
      <c r="N8" s="456">
        <v>0</v>
      </c>
      <c r="O8" s="520">
        <v>7489</v>
      </c>
      <c r="P8" s="514">
        <f t="shared" si="2"/>
        <v>7489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7489</v>
      </c>
      <c r="W8" s="521">
        <f t="shared" si="10"/>
        <v>264471.56362999999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579645</v>
      </c>
      <c r="AF8" s="556">
        <v>335</v>
      </c>
      <c r="AG8" s="557">
        <v>6</v>
      </c>
      <c r="AH8" s="558">
        <v>967936</v>
      </c>
      <c r="AI8" s="559">
        <f t="shared" si="0"/>
        <v>579645</v>
      </c>
      <c r="AJ8" s="560">
        <f t="shared" si="6"/>
        <v>-388291</v>
      </c>
      <c r="AK8" s="536"/>
      <c r="AL8" s="552">
        <f t="shared" si="7"/>
        <v>8562</v>
      </c>
      <c r="AM8" s="561">
        <f t="shared" si="7"/>
        <v>7489</v>
      </c>
      <c r="AN8" s="562">
        <f t="shared" si="8"/>
        <v>-1073</v>
      </c>
      <c r="AO8" s="563">
        <f t="shared" si="1"/>
        <v>-0.1432768059821071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8</v>
      </c>
      <c r="E9" s="452">
        <v>7</v>
      </c>
      <c r="F9" s="455">
        <v>587134</v>
      </c>
      <c r="G9" s="452">
        <v>0</v>
      </c>
      <c r="H9" s="455">
        <v>352147</v>
      </c>
      <c r="I9" s="452">
        <v>0</v>
      </c>
      <c r="J9" s="452">
        <v>3</v>
      </c>
      <c r="K9" s="452">
        <v>0</v>
      </c>
      <c r="L9" s="455">
        <v>93.354500000000002</v>
      </c>
      <c r="M9" s="455">
        <v>24.3</v>
      </c>
      <c r="N9" s="456">
        <v>0</v>
      </c>
      <c r="O9" s="520">
        <v>4766</v>
      </c>
      <c r="P9" s="514">
        <f t="shared" si="2"/>
        <v>4766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4766</v>
      </c>
      <c r="W9" s="521">
        <f t="shared" si="10"/>
        <v>168309.71721999999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587134</v>
      </c>
      <c r="AF9" s="556">
        <v>335</v>
      </c>
      <c r="AG9" s="557">
        <v>7</v>
      </c>
      <c r="AH9" s="558">
        <v>976498</v>
      </c>
      <c r="AI9" s="559">
        <f t="shared" si="0"/>
        <v>587134</v>
      </c>
      <c r="AJ9" s="560">
        <f t="shared" si="6"/>
        <v>-389364</v>
      </c>
      <c r="AK9" s="536"/>
      <c r="AL9" s="552">
        <f t="shared" si="7"/>
        <v>8577</v>
      </c>
      <c r="AM9" s="561">
        <f t="shared" si="7"/>
        <v>4766</v>
      </c>
      <c r="AN9" s="562">
        <f t="shared" si="8"/>
        <v>-3811</v>
      </c>
      <c r="AO9" s="563">
        <f t="shared" si="1"/>
        <v>-0.79962232480067141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8</v>
      </c>
      <c r="E10" s="452">
        <v>8</v>
      </c>
      <c r="F10" s="455">
        <v>591900</v>
      </c>
      <c r="G10" s="452">
        <v>0</v>
      </c>
      <c r="H10" s="455">
        <v>352792</v>
      </c>
      <c r="I10" s="452">
        <v>0</v>
      </c>
      <c r="J10" s="452">
        <v>3</v>
      </c>
      <c r="K10" s="452">
        <v>0</v>
      </c>
      <c r="L10" s="455">
        <v>93.654300000000006</v>
      </c>
      <c r="M10" s="455">
        <v>24.5</v>
      </c>
      <c r="N10" s="456">
        <v>0</v>
      </c>
      <c r="O10" s="520">
        <v>4932</v>
      </c>
      <c r="P10" s="514">
        <f t="shared" si="2"/>
        <v>4932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4932</v>
      </c>
      <c r="W10" s="521">
        <f t="shared" si="10"/>
        <v>174171.95243999999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591900</v>
      </c>
      <c r="AF10" s="556">
        <v>335</v>
      </c>
      <c r="AG10" s="557">
        <v>8</v>
      </c>
      <c r="AH10" s="558">
        <v>985075</v>
      </c>
      <c r="AI10" s="559">
        <f t="shared" si="0"/>
        <v>591900</v>
      </c>
      <c r="AJ10" s="560">
        <f t="shared" si="6"/>
        <v>-393175</v>
      </c>
      <c r="AK10" s="536"/>
      <c r="AL10" s="552">
        <f t="shared" si="7"/>
        <v>6892</v>
      </c>
      <c r="AM10" s="561">
        <f t="shared" si="7"/>
        <v>4932</v>
      </c>
      <c r="AN10" s="562">
        <f t="shared" si="8"/>
        <v>-1960</v>
      </c>
      <c r="AO10" s="563">
        <f t="shared" si="1"/>
        <v>-0.39740470397404704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8</v>
      </c>
      <c r="E11" s="452">
        <v>9</v>
      </c>
      <c r="F11" s="455">
        <v>596832</v>
      </c>
      <c r="G11" s="452">
        <v>0</v>
      </c>
      <c r="H11" s="455">
        <v>353458</v>
      </c>
      <c r="I11" s="452">
        <v>0</v>
      </c>
      <c r="J11" s="452">
        <v>3</v>
      </c>
      <c r="K11" s="452">
        <v>0</v>
      </c>
      <c r="L11" s="455">
        <v>93.851600000000005</v>
      </c>
      <c r="M11" s="455">
        <v>24.4</v>
      </c>
      <c r="N11" s="456">
        <v>0</v>
      </c>
      <c r="O11" s="520">
        <v>1297</v>
      </c>
      <c r="P11" s="514">
        <f t="shared" si="2"/>
        <v>1297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1297</v>
      </c>
      <c r="W11" s="523">
        <f t="shared" si="10"/>
        <v>45803.126989999997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596832</v>
      </c>
      <c r="AF11" s="556">
        <v>335</v>
      </c>
      <c r="AG11" s="557">
        <v>9</v>
      </c>
      <c r="AH11" s="558">
        <v>991967</v>
      </c>
      <c r="AI11" s="559">
        <f t="shared" si="0"/>
        <v>596832</v>
      </c>
      <c r="AJ11" s="560">
        <f t="shared" si="6"/>
        <v>-395135</v>
      </c>
      <c r="AK11" s="536"/>
      <c r="AL11" s="552">
        <f t="shared" si="7"/>
        <v>2730</v>
      </c>
      <c r="AM11" s="561">
        <f t="shared" si="7"/>
        <v>1297</v>
      </c>
      <c r="AN11" s="562">
        <f t="shared" si="8"/>
        <v>-1433</v>
      </c>
      <c r="AO11" s="563">
        <f t="shared" si="1"/>
        <v>-1.1048573631457208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8</v>
      </c>
      <c r="E12" s="452">
        <v>10</v>
      </c>
      <c r="F12" s="455">
        <v>598129</v>
      </c>
      <c r="G12" s="452">
        <v>0</v>
      </c>
      <c r="H12" s="455">
        <v>353634</v>
      </c>
      <c r="I12" s="452">
        <v>0</v>
      </c>
      <c r="J12" s="452">
        <v>3</v>
      </c>
      <c r="K12" s="452">
        <v>0</v>
      </c>
      <c r="L12" s="455">
        <v>94.372600000000006</v>
      </c>
      <c r="M12" s="455">
        <v>24.1</v>
      </c>
      <c r="N12" s="456">
        <v>0</v>
      </c>
      <c r="O12" s="520">
        <v>4241</v>
      </c>
      <c r="P12" s="514">
        <f t="shared" si="2"/>
        <v>4241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4241</v>
      </c>
      <c r="W12" s="523">
        <f t="shared" si="10"/>
        <v>149769.51546999998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598129</v>
      </c>
      <c r="AF12" s="556">
        <v>335</v>
      </c>
      <c r="AG12" s="557">
        <v>10</v>
      </c>
      <c r="AH12" s="558">
        <v>994697</v>
      </c>
      <c r="AI12" s="559">
        <f t="shared" si="0"/>
        <v>598129</v>
      </c>
      <c r="AJ12" s="560">
        <f t="shared" si="6"/>
        <v>-396568</v>
      </c>
      <c r="AK12" s="536"/>
      <c r="AL12" s="552">
        <f t="shared" si="7"/>
        <v>1935</v>
      </c>
      <c r="AM12" s="561">
        <f t="shared" si="7"/>
        <v>4241</v>
      </c>
      <c r="AN12" s="562">
        <f t="shared" si="8"/>
        <v>2306</v>
      </c>
      <c r="AO12" s="563">
        <f t="shared" si="1"/>
        <v>0.54373968403678374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8</v>
      </c>
      <c r="E13" s="452">
        <v>11</v>
      </c>
      <c r="F13" s="455">
        <v>602370</v>
      </c>
      <c r="G13" s="452">
        <v>0</v>
      </c>
      <c r="H13" s="455">
        <v>354203</v>
      </c>
      <c r="I13" s="452">
        <v>0</v>
      </c>
      <c r="J13" s="452">
        <v>3</v>
      </c>
      <c r="K13" s="452">
        <v>0</v>
      </c>
      <c r="L13" s="455">
        <v>94.1083</v>
      </c>
      <c r="M13" s="455">
        <v>24.9</v>
      </c>
      <c r="N13" s="456">
        <v>0</v>
      </c>
      <c r="O13" s="520">
        <v>7693</v>
      </c>
      <c r="P13" s="514">
        <f t="shared" si="2"/>
        <v>7693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7693</v>
      </c>
      <c r="W13" s="523">
        <f t="shared" si="10"/>
        <v>271675.75630999997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602370</v>
      </c>
      <c r="AF13" s="556">
        <v>335</v>
      </c>
      <c r="AG13" s="557">
        <v>11</v>
      </c>
      <c r="AH13" s="558">
        <v>996632</v>
      </c>
      <c r="AI13" s="559">
        <f t="shared" si="0"/>
        <v>602370</v>
      </c>
      <c r="AJ13" s="560">
        <f t="shared" si="6"/>
        <v>-394262</v>
      </c>
      <c r="AK13" s="536"/>
      <c r="AL13" s="552">
        <f t="shared" si="7"/>
        <v>-992976</v>
      </c>
      <c r="AM13" s="561">
        <f t="shared" si="7"/>
        <v>7693</v>
      </c>
      <c r="AN13" s="562">
        <f t="shared" si="8"/>
        <v>1000669</v>
      </c>
      <c r="AO13" s="563">
        <f t="shared" si="1"/>
        <v>130.07526322630963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8</v>
      </c>
      <c r="E14" s="452">
        <v>12</v>
      </c>
      <c r="F14" s="455">
        <v>610063</v>
      </c>
      <c r="G14" s="452">
        <v>0</v>
      </c>
      <c r="H14" s="455">
        <v>355240</v>
      </c>
      <c r="I14" s="452">
        <v>0</v>
      </c>
      <c r="J14" s="452">
        <v>3</v>
      </c>
      <c r="K14" s="452">
        <v>0</v>
      </c>
      <c r="L14" s="455">
        <v>93.707400000000007</v>
      </c>
      <c r="M14" s="455">
        <v>24.5</v>
      </c>
      <c r="N14" s="456">
        <v>0</v>
      </c>
      <c r="O14" s="520">
        <v>10250</v>
      </c>
      <c r="P14" s="514">
        <f t="shared" si="2"/>
        <v>10250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10250</v>
      </c>
      <c r="W14" s="523">
        <f t="shared" si="10"/>
        <v>361975.36749999999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610063</v>
      </c>
      <c r="AF14" s="556">
        <v>335</v>
      </c>
      <c r="AG14" s="557">
        <v>12</v>
      </c>
      <c r="AH14" s="558">
        <v>3656</v>
      </c>
      <c r="AI14" s="559">
        <f t="shared" si="0"/>
        <v>610063</v>
      </c>
      <c r="AJ14" s="560">
        <f t="shared" si="6"/>
        <v>606407</v>
      </c>
      <c r="AK14" s="536"/>
      <c r="AL14" s="552">
        <f t="shared" si="7"/>
        <v>9158</v>
      </c>
      <c r="AM14" s="561">
        <f t="shared" si="7"/>
        <v>10250</v>
      </c>
      <c r="AN14" s="562">
        <f t="shared" si="8"/>
        <v>1092</v>
      </c>
      <c r="AO14" s="563">
        <f t="shared" si="1"/>
        <v>0.10653658536585366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8</v>
      </c>
      <c r="E15" s="452">
        <v>13</v>
      </c>
      <c r="F15" s="455">
        <v>620313</v>
      </c>
      <c r="G15" s="452">
        <v>0</v>
      </c>
      <c r="H15" s="455">
        <v>356627</v>
      </c>
      <c r="I15" s="452">
        <v>0</v>
      </c>
      <c r="J15" s="452">
        <v>3</v>
      </c>
      <c r="K15" s="452">
        <v>0</v>
      </c>
      <c r="L15" s="455">
        <v>93.336500000000001</v>
      </c>
      <c r="M15" s="455">
        <v>24.3</v>
      </c>
      <c r="N15" s="456">
        <v>0</v>
      </c>
      <c r="O15" s="520">
        <v>9719</v>
      </c>
      <c r="P15" s="514">
        <f t="shared" si="2"/>
        <v>9719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9719</v>
      </c>
      <c r="W15" s="523">
        <f t="shared" si="10"/>
        <v>343223.27772999997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620313</v>
      </c>
      <c r="AF15" s="556">
        <v>335</v>
      </c>
      <c r="AG15" s="557">
        <v>13</v>
      </c>
      <c r="AH15" s="558">
        <v>12814</v>
      </c>
      <c r="AI15" s="559">
        <f t="shared" si="0"/>
        <v>620313</v>
      </c>
      <c r="AJ15" s="560">
        <f t="shared" si="6"/>
        <v>607499</v>
      </c>
      <c r="AK15" s="536"/>
      <c r="AL15" s="552">
        <f t="shared" si="7"/>
        <v>10083</v>
      </c>
      <c r="AM15" s="561">
        <f t="shared" si="7"/>
        <v>9719</v>
      </c>
      <c r="AN15" s="562">
        <f t="shared" si="8"/>
        <v>-364</v>
      </c>
      <c r="AO15" s="563">
        <f t="shared" si="1"/>
        <v>-3.7452412799670751E-2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8</v>
      </c>
      <c r="E16" s="452">
        <v>14</v>
      </c>
      <c r="F16" s="455">
        <v>630032</v>
      </c>
      <c r="G16" s="452">
        <v>0</v>
      </c>
      <c r="H16" s="455">
        <v>357942</v>
      </c>
      <c r="I16" s="452">
        <v>0</v>
      </c>
      <c r="J16" s="452">
        <v>3</v>
      </c>
      <c r="K16" s="452">
        <v>0</v>
      </c>
      <c r="L16" s="455">
        <v>93.424300000000002</v>
      </c>
      <c r="M16" s="455">
        <v>24.5</v>
      </c>
      <c r="N16" s="456">
        <v>0</v>
      </c>
      <c r="O16" s="520">
        <v>9742</v>
      </c>
      <c r="P16" s="514">
        <f t="shared" si="2"/>
        <v>9742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9742</v>
      </c>
      <c r="W16" s="523">
        <f t="shared" si="10"/>
        <v>344035.51513999997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630032</v>
      </c>
      <c r="AF16" s="556">
        <v>335</v>
      </c>
      <c r="AG16" s="557">
        <v>14</v>
      </c>
      <c r="AH16" s="558">
        <v>22897</v>
      </c>
      <c r="AI16" s="559">
        <f t="shared" si="0"/>
        <v>630032</v>
      </c>
      <c r="AJ16" s="560">
        <f t="shared" si="6"/>
        <v>607135</v>
      </c>
      <c r="AK16" s="536"/>
      <c r="AL16" s="552">
        <f t="shared" si="7"/>
        <v>-22897</v>
      </c>
      <c r="AM16" s="561">
        <f t="shared" si="7"/>
        <v>9742</v>
      </c>
      <c r="AN16" s="562">
        <f t="shared" si="8"/>
        <v>32639</v>
      </c>
      <c r="AO16" s="563">
        <f t="shared" si="1"/>
        <v>3.3503387394785467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8</v>
      </c>
      <c r="E17" s="452">
        <v>15</v>
      </c>
      <c r="F17" s="455">
        <v>639774</v>
      </c>
      <c r="G17" s="452">
        <v>0</v>
      </c>
      <c r="H17" s="455">
        <v>359259</v>
      </c>
      <c r="I17" s="452">
        <v>0</v>
      </c>
      <c r="J17" s="452">
        <v>3</v>
      </c>
      <c r="K17" s="452">
        <v>0</v>
      </c>
      <c r="L17" s="455">
        <v>93.509399999999999</v>
      </c>
      <c r="M17" s="455">
        <v>24.6</v>
      </c>
      <c r="N17" s="456">
        <v>0</v>
      </c>
      <c r="O17" s="520">
        <v>0</v>
      </c>
      <c r="P17" s="514">
        <f t="shared" si="2"/>
        <v>-639774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639774</v>
      </c>
      <c r="AF17" s="556"/>
      <c r="AG17" s="557"/>
      <c r="AH17" s="558"/>
      <c r="AI17" s="559">
        <f t="shared" si="0"/>
        <v>639774</v>
      </c>
      <c r="AJ17" s="560">
        <f t="shared" si="6"/>
        <v>639774</v>
      </c>
      <c r="AK17" s="536"/>
      <c r="AL17" s="552">
        <f t="shared" si="7"/>
        <v>0</v>
      </c>
      <c r="AM17" s="561">
        <f t="shared" si="7"/>
        <v>-639774</v>
      </c>
      <c r="AN17" s="562">
        <f t="shared" si="8"/>
        <v>-639774</v>
      </c>
      <c r="AO17" s="563">
        <f t="shared" si="1"/>
        <v>1</v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700417</v>
      </c>
      <c r="AM24" s="561">
        <f t="shared" si="7"/>
        <v>0</v>
      </c>
      <c r="AN24" s="562">
        <f t="shared" si="8"/>
        <v>-700417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15</v>
      </c>
      <c r="K36" s="484" t="s">
        <v>168</v>
      </c>
      <c r="L36" s="486">
        <f>MAX(L3:L34)</f>
        <v>94.372600000000006</v>
      </c>
      <c r="M36" s="486">
        <f>MAX(M3:M34)</f>
        <v>24.9</v>
      </c>
      <c r="N36" s="484" t="s">
        <v>63</v>
      </c>
      <c r="O36" s="486">
        <f>SUM(O3:O33)</f>
        <v>98672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98672</v>
      </c>
      <c r="W36" s="490">
        <f>SUM(W3:W33)</f>
        <v>3484569.1182399997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-5460766</v>
      </c>
      <c r="AK36" s="576" t="s">
        <v>175</v>
      </c>
      <c r="AL36" s="577"/>
      <c r="AM36" s="577"/>
      <c r="AN36" s="575">
        <f>SUM(AN3:AN33)</f>
        <v>399401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93.337619999999987</v>
      </c>
      <c r="M37" s="494">
        <f>AVERAGE(M3:M34)</f>
        <v>24.38666666666667</v>
      </c>
      <c r="N37" s="484" t="s">
        <v>195</v>
      </c>
      <c r="O37" s="497">
        <f>O36*35.31467</f>
        <v>3484569.1182399997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-4</v>
      </c>
      <c r="AH37" s="536"/>
      <c r="AI37" s="536"/>
      <c r="AJ37" s="536"/>
      <c r="AK37" s="536"/>
      <c r="AL37" s="536"/>
      <c r="AM37" s="536"/>
      <c r="AN37" s="580">
        <f>IFERROR(AN36/SUM(AM3:AM33),"")</f>
        <v>-0.73812515939693435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90.282300000000006</v>
      </c>
      <c r="M38" s="497">
        <f>MIN(M3:M34)</f>
        <v>24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102.67138199999999</v>
      </c>
      <c r="M44" s="503">
        <f>M37*(1+$L$43)</f>
        <v>26.82533333333334</v>
      </c>
    </row>
    <row r="45" spans="1:42" x14ac:dyDescent="0.2">
      <c r="K45" s="502" t="s">
        <v>184</v>
      </c>
      <c r="L45" s="503">
        <f>L37*(1-$L$43)</f>
        <v>84.003857999999994</v>
      </c>
      <c r="M45" s="503">
        <f>M37*(1-$L$43)</f>
        <v>21.948000000000004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workbookViewId="0">
      <pane ySplit="10" topLeftCell="A27" activePane="bottomLeft" state="frozen"/>
      <selection pane="bottomLeft" activeCell="K5" sqref="K5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20150801</v>
      </c>
      <c r="B11" s="209">
        <f>MONSANTO!O3</f>
        <v>7050</v>
      </c>
      <c r="C11" s="209">
        <f>CHEMIPLASTICA!O3</f>
        <v>1728</v>
      </c>
      <c r="D11" s="209">
        <f>'UNIFOODS, S.A. DE C.'!O3</f>
        <v>2556</v>
      </c>
      <c r="E11" s="209">
        <f>'DIPASA INTERNATIONAL'!O3</f>
        <v>5647</v>
      </c>
      <c r="F11" s="209">
        <f>SUM(B11:E11)</f>
        <v>16981</v>
      </c>
      <c r="G11" s="210">
        <f>'Comparativo vs. Proveedor'!C17</f>
        <v>17037.865566915956</v>
      </c>
      <c r="H11" s="211">
        <f>'Comparativo vs. Proveedor'!I17</f>
        <v>0</v>
      </c>
      <c r="I11" s="212">
        <f>(G11-F11)/G11</f>
        <v>3.3375992252443541E-3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20150802</v>
      </c>
      <c r="B12" s="209">
        <f>MONSANTO!O4</f>
        <v>7055</v>
      </c>
      <c r="C12" s="209">
        <f>CHEMIPLASTICA!O4</f>
        <v>1541</v>
      </c>
      <c r="D12" s="209">
        <f>'UNIFOODS, S.A. DE C.'!O4</f>
        <v>1723</v>
      </c>
      <c r="E12" s="209">
        <f>'DIPASA INTERNATIONAL'!O4</f>
        <v>5169</v>
      </c>
      <c r="F12" s="209">
        <f t="shared" ref="F12:F33" si="0">SUM(B12:E12)</f>
        <v>15488</v>
      </c>
      <c r="G12" s="179">
        <f>'Comparativo vs. Proveedor'!C18</f>
        <v>15572.157406539549</v>
      </c>
      <c r="H12" s="129">
        <f>'Comparativo vs. Proveedor'!I18</f>
        <v>0</v>
      </c>
      <c r="I12" s="180">
        <f t="shared" ref="I12:I41" si="1">(G12-F12)/G12</f>
        <v>5.4043511340443346E-3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20150803</v>
      </c>
      <c r="B13" s="209">
        <f>MONSANTO!O5</f>
        <v>7955</v>
      </c>
      <c r="C13" s="209">
        <f>CHEMIPLASTICA!O5</f>
        <v>975</v>
      </c>
      <c r="D13" s="209">
        <f>'UNIFOODS, S.A. DE C.'!O5</f>
        <v>3029</v>
      </c>
      <c r="E13" s="209">
        <f>'DIPASA INTERNATIONAL'!O5</f>
        <v>8400</v>
      </c>
      <c r="F13" s="209">
        <f t="shared" si="0"/>
        <v>20359</v>
      </c>
      <c r="G13" s="179">
        <f>'Comparativo vs. Proveedor'!C19</f>
        <v>20399.45439105052</v>
      </c>
      <c r="H13" s="129">
        <f>'Comparativo vs. Proveedor'!I19</f>
        <v>0</v>
      </c>
      <c r="I13" s="180">
        <f t="shared" si="1"/>
        <v>1.9831114242088617E-3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20150804</v>
      </c>
      <c r="B14" s="209">
        <f>MONSANTO!O6</f>
        <v>7267</v>
      </c>
      <c r="C14" s="209">
        <f>CHEMIPLASTICA!O6</f>
        <v>1815</v>
      </c>
      <c r="D14" s="209">
        <f>'UNIFOODS, S.A. DE C.'!O6</f>
        <v>2781</v>
      </c>
      <c r="E14" s="209">
        <f>'DIPASA INTERNATIONAL'!O6</f>
        <v>9435</v>
      </c>
      <c r="F14" s="209">
        <f t="shared" si="0"/>
        <v>21298</v>
      </c>
      <c r="G14" s="179">
        <f>'Comparativo vs. Proveedor'!C20</f>
        <v>21463.646694135892</v>
      </c>
      <c r="H14" s="129">
        <f>'Comparativo vs. Proveedor'!I20</f>
        <v>0</v>
      </c>
      <c r="I14" s="180">
        <f t="shared" si="1"/>
        <v>7.7175466264616018E-3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20150805</v>
      </c>
      <c r="B15" s="209">
        <f>MONSANTO!O7</f>
        <v>7724</v>
      </c>
      <c r="C15" s="209">
        <f>CHEMIPLASTICA!O7</f>
        <v>1848</v>
      </c>
      <c r="D15" s="209">
        <f>'UNIFOODS, S.A. DE C.'!O7</f>
        <v>2997</v>
      </c>
      <c r="E15" s="209">
        <f>'DIPASA INTERNATIONAL'!O7</f>
        <v>9892</v>
      </c>
      <c r="F15" s="209">
        <f t="shared" si="0"/>
        <v>22461</v>
      </c>
      <c r="G15" s="179">
        <f>'Comparativo vs. Proveedor'!C21</f>
        <v>22577.62567227727</v>
      </c>
      <c r="H15" s="129">
        <f>'Comparativo vs. Proveedor'!I21</f>
        <v>0</v>
      </c>
      <c r="I15" s="180">
        <f t="shared" si="1"/>
        <v>5.1655419382948412E-3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20150806</v>
      </c>
      <c r="B16" s="209">
        <f>MONSANTO!O8</f>
        <v>8595</v>
      </c>
      <c r="C16" s="209">
        <f>CHEMIPLASTICA!O8</f>
        <v>2904</v>
      </c>
      <c r="D16" s="209">
        <f>'UNIFOODS, S.A. DE C.'!O8</f>
        <v>3831</v>
      </c>
      <c r="E16" s="209">
        <f>'DIPASA INTERNATIONAL'!O8</f>
        <v>7489</v>
      </c>
      <c r="F16" s="209">
        <f t="shared" si="0"/>
        <v>22819</v>
      </c>
      <c r="G16" s="179">
        <f>'Comparativo vs. Proveedor'!C22</f>
        <v>23006.107660074409</v>
      </c>
      <c r="H16" s="129">
        <f>'Comparativo vs. Proveedor'!I22</f>
        <v>0</v>
      </c>
      <c r="I16" s="180">
        <f t="shared" si="1"/>
        <v>8.1329559453954103E-3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20150807</v>
      </c>
      <c r="B17" s="209">
        <f>MONSANTO!O9</f>
        <v>9437</v>
      </c>
      <c r="C17" s="209">
        <f>CHEMIPLASTICA!O9</f>
        <v>2879</v>
      </c>
      <c r="D17" s="209">
        <f>'UNIFOODS, S.A. DE C.'!O9</f>
        <v>3730</v>
      </c>
      <c r="E17" s="209">
        <f>'DIPASA INTERNATIONAL'!O9</f>
        <v>4766</v>
      </c>
      <c r="F17" s="209">
        <f t="shared" si="0"/>
        <v>20812</v>
      </c>
      <c r="G17" s="179">
        <f>'Comparativo vs. Proveedor'!C23</f>
        <v>20912.541445240746</v>
      </c>
      <c r="H17" s="129">
        <f>'Comparativo vs. Proveedor'!I23</f>
        <v>0</v>
      </c>
      <c r="I17" s="180">
        <f t="shared" si="1"/>
        <v>4.8077105073055064E-3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20150808</v>
      </c>
      <c r="B18" s="209">
        <f>MONSANTO!O10</f>
        <v>8436</v>
      </c>
      <c r="C18" s="209">
        <f>CHEMIPLASTICA!O10</f>
        <v>2673</v>
      </c>
      <c r="D18" s="209">
        <f>'UNIFOODS, S.A. DE C.'!O10</f>
        <v>3674</v>
      </c>
      <c r="E18" s="209">
        <f>'DIPASA INTERNATIONAL'!O10</f>
        <v>4932</v>
      </c>
      <c r="F18" s="209">
        <f t="shared" si="0"/>
        <v>19715</v>
      </c>
      <c r="G18" s="179">
        <f>'Comparativo vs. Proveedor'!C24</f>
        <v>19808.600788284304</v>
      </c>
      <c r="H18" s="129">
        <f>'Comparativo vs. Proveedor'!I24</f>
        <v>0</v>
      </c>
      <c r="I18" s="180">
        <f t="shared" si="1"/>
        <v>4.7252599658459396E-3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20150809</v>
      </c>
      <c r="B19" s="209">
        <f>MONSANTO!O11</f>
        <v>6994</v>
      </c>
      <c r="C19" s="209">
        <f>CHEMIPLASTICA!O11</f>
        <v>2922</v>
      </c>
      <c r="D19" s="209">
        <f>'UNIFOODS, S.A. DE C.'!O11</f>
        <v>2366</v>
      </c>
      <c r="E19" s="209">
        <f>'DIPASA INTERNATIONAL'!O11</f>
        <v>1297</v>
      </c>
      <c r="F19" s="209">
        <f t="shared" si="0"/>
        <v>13579</v>
      </c>
      <c r="G19" s="179">
        <f>'Comparativo vs. Proveedor'!C25</f>
        <v>13674.144484430974</v>
      </c>
      <c r="H19" s="129">
        <f>'Comparativo vs. Proveedor'!I25</f>
        <v>0</v>
      </c>
      <c r="I19" s="180">
        <f t="shared" si="1"/>
        <v>6.9579844310773938E-3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20150810</v>
      </c>
      <c r="B20" s="209">
        <f>MONSANTO!O12</f>
        <v>7293</v>
      </c>
      <c r="C20" s="209">
        <f>CHEMIPLASTICA!O12</f>
        <v>2999</v>
      </c>
      <c r="D20" s="209">
        <f>'UNIFOODS, S.A. DE C.'!O12</f>
        <v>2898</v>
      </c>
      <c r="E20" s="209">
        <f>'DIPASA INTERNATIONAL'!O12</f>
        <v>4241</v>
      </c>
      <c r="F20" s="209">
        <f t="shared" si="0"/>
        <v>17431</v>
      </c>
      <c r="G20" s="179">
        <f>'Comparativo vs. Proveedor'!C26</f>
        <v>17418.998959922323</v>
      </c>
      <c r="H20" s="129">
        <f>'Comparativo vs. Proveedor'!I26</f>
        <v>0</v>
      </c>
      <c r="I20" s="180">
        <f t="shared" si="1"/>
        <v>-6.8896267261335401E-4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20150811</v>
      </c>
      <c r="B21" s="209">
        <f>MONSANTO!O13</f>
        <v>8672</v>
      </c>
      <c r="C21" s="209">
        <f>CHEMIPLASTICA!O13</f>
        <v>2385</v>
      </c>
      <c r="D21" s="209">
        <f>'UNIFOODS, S.A. DE C.'!O13</f>
        <v>2667</v>
      </c>
      <c r="E21" s="209">
        <f>'DIPASA INTERNATIONAL'!O13</f>
        <v>7693</v>
      </c>
      <c r="F21" s="209">
        <f t="shared" si="0"/>
        <v>21417</v>
      </c>
      <c r="G21" s="179">
        <f>'Comparativo vs. Proveedor'!C27</f>
        <v>21506.849702970467</v>
      </c>
      <c r="H21" s="129">
        <f>'Comparativo vs. Proveedor'!I27</f>
        <v>0</v>
      </c>
      <c r="I21" s="180">
        <f>(G21-F21)/G21</f>
        <v>4.177724967225533E-3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20150812</v>
      </c>
      <c r="B22" s="209">
        <f>MONSANTO!O14</f>
        <v>9091</v>
      </c>
      <c r="C22" s="209">
        <f>CHEMIPLASTICA!O14</f>
        <v>2501</v>
      </c>
      <c r="D22" s="209">
        <f>'UNIFOODS, S.A. DE C.'!O14</f>
        <v>2980</v>
      </c>
      <c r="E22" s="209">
        <f>'DIPASA INTERNATIONAL'!O14</f>
        <v>10250</v>
      </c>
      <c r="F22" s="209">
        <f t="shared" si="0"/>
        <v>24822</v>
      </c>
      <c r="G22" s="179">
        <f>'Comparativo vs. Proveedor'!C28</f>
        <v>25037.201253756586</v>
      </c>
      <c r="H22" s="129">
        <f>'Comparativo vs. Proveedor'!I28</f>
        <v>0</v>
      </c>
      <c r="I22" s="180">
        <f t="shared" si="1"/>
        <v>8.5952599723700049E-3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20150813</v>
      </c>
      <c r="B23" s="209">
        <f>MONSANTO!O15</f>
        <v>7257</v>
      </c>
      <c r="C23" s="209">
        <f>CHEMIPLASTICA!O15</f>
        <v>2505</v>
      </c>
      <c r="D23" s="209">
        <f>'UNIFOODS, S.A. DE C.'!O15</f>
        <v>3008</v>
      </c>
      <c r="E23" s="209">
        <f>'DIPASA INTERNATIONAL'!O15</f>
        <v>9719</v>
      </c>
      <c r="F23" s="209">
        <f t="shared" si="0"/>
        <v>22489</v>
      </c>
      <c r="G23" s="179">
        <f>'Comparativo vs. Proveedor'!C29</f>
        <v>22630.357299105443</v>
      </c>
      <c r="H23" s="129">
        <f>'Comparativo vs. Proveedor'!I29</f>
        <v>0</v>
      </c>
      <c r="I23" s="180">
        <f t="shared" si="1"/>
        <v>6.2463573701962817E-3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20150814</v>
      </c>
      <c r="B24" s="209">
        <f>MONSANTO!O16</f>
        <v>7157</v>
      </c>
      <c r="C24" s="209">
        <f>CHEMIPLASTICA!O16</f>
        <v>2587</v>
      </c>
      <c r="D24" s="209">
        <f>'UNIFOODS, S.A. DE C.'!O16</f>
        <v>2599</v>
      </c>
      <c r="E24" s="209">
        <f>'DIPASA INTERNATIONAL'!O16</f>
        <v>9742</v>
      </c>
      <c r="F24" s="209">
        <f t="shared" si="0"/>
        <v>22085</v>
      </c>
      <c r="G24" s="179">
        <f>'Comparativo vs. Proveedor'!C30</f>
        <v>22120.090602573942</v>
      </c>
      <c r="H24" s="129">
        <f>'Comparativo vs. Proveedor'!I30</f>
        <v>0</v>
      </c>
      <c r="I24" s="180">
        <f t="shared" si="1"/>
        <v>1.5863679405480864E-3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0</v>
      </c>
      <c r="B25" s="209">
        <f>MONSANTO!O17</f>
        <v>0</v>
      </c>
      <c r="C25" s="209">
        <f>CHEMIPLASTICA!O17</f>
        <v>0</v>
      </c>
      <c r="D25" s="209">
        <f>'UNIFOODS, S.A. DE C.'!O17</f>
        <v>0</v>
      </c>
      <c r="E25" s="209">
        <f>'DIPASA INTERNATIONAL'!O17</f>
        <v>0</v>
      </c>
      <c r="F25" s="209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0</v>
      </c>
      <c r="B26" s="209">
        <f>MONSANTO!O18</f>
        <v>0</v>
      </c>
      <c r="C26" s="209">
        <f>CHEMIPLASTICA!O18</f>
        <v>0</v>
      </c>
      <c r="D26" s="209">
        <f>'UNIFOODS, S.A. DE C.'!O18</f>
        <v>0</v>
      </c>
      <c r="E26" s="209">
        <f>'DIPASA INTERNATIONAL'!O18</f>
        <v>0</v>
      </c>
      <c r="F26" s="209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0</v>
      </c>
      <c r="B27" s="209">
        <f>MONSANTO!O19</f>
        <v>0</v>
      </c>
      <c r="C27" s="209">
        <f>CHEMIPLASTICA!O19</f>
        <v>0</v>
      </c>
      <c r="D27" s="209">
        <f>'UNIFOODS, S.A. DE C.'!O19</f>
        <v>0</v>
      </c>
      <c r="E27" s="209">
        <f>'DIPASA INTERNATIONAL'!O19</f>
        <v>0</v>
      </c>
      <c r="F27" s="209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0</v>
      </c>
      <c r="B28" s="629">
        <f>MONSANTO!O20</f>
        <v>0</v>
      </c>
      <c r="C28" s="629">
        <f>CHEMIPLASTICA!O20</f>
        <v>0</v>
      </c>
      <c r="D28" s="629">
        <f>'UNIFOODS, S.A. DE C.'!O20</f>
        <v>0</v>
      </c>
      <c r="E28" s="629">
        <f>'DIPASA INTERNATIONAL'!O20</f>
        <v>0</v>
      </c>
      <c r="F28" s="629">
        <f t="shared" si="0"/>
        <v>0</v>
      </c>
      <c r="G28" s="630">
        <f>'Comparativo vs. Proveedor'!C34</f>
        <v>0</v>
      </c>
      <c r="H28" s="631">
        <f>'Comparativo vs. Proveedor'!I34</f>
        <v>0</v>
      </c>
      <c r="I28" s="632" t="e">
        <f t="shared" si="1"/>
        <v>#DIV/0!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0</v>
      </c>
      <c r="B29" s="629">
        <f>MONSANTO!O21</f>
        <v>0</v>
      </c>
      <c r="C29" s="629">
        <f>CHEMIPLASTICA!O21</f>
        <v>0</v>
      </c>
      <c r="D29" s="629">
        <f>'UNIFOODS, S.A. DE C.'!O21</f>
        <v>0</v>
      </c>
      <c r="E29" s="629">
        <f>'DIPASA INTERNATIONAL'!O21</f>
        <v>0</v>
      </c>
      <c r="F29" s="629">
        <f t="shared" si="0"/>
        <v>0</v>
      </c>
      <c r="G29" s="630">
        <f>'Comparativo vs. Proveedor'!C35</f>
        <v>0</v>
      </c>
      <c r="H29" s="631">
        <f>'Comparativo vs. Proveedor'!I35</f>
        <v>0</v>
      </c>
      <c r="I29" s="632" t="e">
        <f t="shared" si="1"/>
        <v>#DIV/0!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0</v>
      </c>
      <c r="B30" s="629">
        <f>MONSANTO!O22</f>
        <v>0</v>
      </c>
      <c r="C30" s="629">
        <f>CHEMIPLASTICA!O22</f>
        <v>0</v>
      </c>
      <c r="D30" s="629">
        <f>'UNIFOODS, S.A. DE C.'!O22</f>
        <v>0</v>
      </c>
      <c r="E30" s="629">
        <f>'DIPASA INTERNATIONAL'!O22</f>
        <v>0</v>
      </c>
      <c r="F30" s="629">
        <f t="shared" si="0"/>
        <v>0</v>
      </c>
      <c r="G30" s="630">
        <f>'Comparativo vs. Proveedor'!C36</f>
        <v>0</v>
      </c>
      <c r="H30" s="631">
        <f>'Comparativo vs. Proveedor'!I36</f>
        <v>0</v>
      </c>
      <c r="I30" s="632" t="e">
        <f t="shared" si="1"/>
        <v>#DIV/0!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0</v>
      </c>
      <c r="B31" s="629">
        <f>MONSANTO!O23</f>
        <v>0</v>
      </c>
      <c r="C31" s="629">
        <f>CHEMIPLASTICA!O23</f>
        <v>0</v>
      </c>
      <c r="D31" s="629">
        <f>'UNIFOODS, S.A. DE C.'!O23</f>
        <v>0</v>
      </c>
      <c r="E31" s="629">
        <f>'DIPASA INTERNATIONAL'!O23</f>
        <v>0</v>
      </c>
      <c r="F31" s="629">
        <f t="shared" si="0"/>
        <v>0</v>
      </c>
      <c r="G31" s="630">
        <f>'Comparativo vs. Proveedor'!C37</f>
        <v>0</v>
      </c>
      <c r="H31" s="631">
        <f>'Comparativo vs. Proveedor'!I37</f>
        <v>0</v>
      </c>
      <c r="I31" s="632" t="e">
        <f t="shared" si="1"/>
        <v>#DIV/0!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109983</v>
      </c>
      <c r="C42" s="187">
        <f>SUM(C11:C41)</f>
        <v>32262</v>
      </c>
      <c r="D42" s="187">
        <f t="shared" ref="D42:E42" si="5">SUM(D11:D41)</f>
        <v>40839</v>
      </c>
      <c r="E42" s="187">
        <f t="shared" si="5"/>
        <v>98672</v>
      </c>
      <c r="F42" s="187">
        <f>SUM(F11:F41)</f>
        <v>281756</v>
      </c>
      <c r="G42" s="187">
        <f>SUM(G11:G41)</f>
        <v>283165.64192727843</v>
      </c>
      <c r="H42" s="187">
        <f>SUM(H11:H41)</f>
        <v>0</v>
      </c>
      <c r="I42" s="188">
        <f>(G42-F42)/G42</f>
        <v>4.9781531321531061E-3</v>
      </c>
      <c r="J42" s="189" t="e">
        <f>(H42-G42)/H42</f>
        <v>#DIV/0!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109983</v>
      </c>
      <c r="C44" s="405">
        <f>SUM(C11:C24)</f>
        <v>32262</v>
      </c>
      <c r="D44" s="405">
        <f t="shared" ref="D44:E44" si="6">SUM(D11:D24)</f>
        <v>40839</v>
      </c>
      <c r="E44" s="405">
        <f t="shared" si="6"/>
        <v>98672</v>
      </c>
      <c r="F44" s="405">
        <f>SUM(F11:F24)</f>
        <v>281756</v>
      </c>
      <c r="G44" s="405">
        <f>SUM(G11:G24)</f>
        <v>283165.64192727843</v>
      </c>
      <c r="H44" s="405">
        <f>SUM(H11:H24)</f>
        <v>0</v>
      </c>
      <c r="I44" s="385">
        <f>(G44-F44)/G44</f>
        <v>4.9781531321531061E-3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0.39034838654722526</v>
      </c>
      <c r="C45" s="197">
        <f>C44/$F$44</f>
        <v>0.11450332912165136</v>
      </c>
      <c r="D45" s="197">
        <f t="shared" ref="D45:E45" si="7">D44/$F$44</f>
        <v>0.14494456196141342</v>
      </c>
      <c r="E45" s="197">
        <f t="shared" si="7"/>
        <v>0.35020372236970998</v>
      </c>
      <c r="F45" s="197">
        <f>SUM(B45:C45)</f>
        <v>0.50485171566887665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-1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0</v>
      </c>
      <c r="D49" s="405">
        <f t="shared" ref="D49:E49" si="10">SUM(D25:D41)</f>
        <v>0</v>
      </c>
      <c r="E49" s="405">
        <f t="shared" si="10"/>
        <v>0</v>
      </c>
      <c r="F49" s="405">
        <f>SUM(F25:F41)</f>
        <v>0</v>
      </c>
      <c r="G49" s="405">
        <f>SUM(G25:G41)</f>
        <v>0</v>
      </c>
      <c r="H49" s="405">
        <f>SUM(H25:H41)</f>
        <v>0</v>
      </c>
      <c r="I49" s="385" t="e">
        <f>(G49-F49)/G49</f>
        <v>#DIV/0!</v>
      </c>
      <c r="J49" s="195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11">D49/$F$49</f>
        <v>#DIV/0!</v>
      </c>
      <c r="E50" s="197" t="e">
        <f t="shared" si="11"/>
        <v>#DIV/0!</v>
      </c>
      <c r="F50" s="197" t="e">
        <f>SUM(B50:C50)</f>
        <v>#DIV/0!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 t="e">
        <f>B50*$G$49</f>
        <v>#DIV/0!</v>
      </c>
      <c r="C51" s="200" t="e">
        <f>C50*$G$49</f>
        <v>#DIV/0!</v>
      </c>
      <c r="D51" s="200" t="e">
        <f t="shared" ref="D51:E51" si="12">D50*$G$49</f>
        <v>#DIV/0!</v>
      </c>
      <c r="E51" s="200" t="e">
        <f t="shared" si="12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 t="e">
        <f>(C51-C49)/C49</f>
        <v>#DIV/0!</v>
      </c>
      <c r="D52" s="197" t="e">
        <f t="shared" ref="D52:E52" si="13">(D51-D49)/D49</f>
        <v>#DIV/0!</v>
      </c>
      <c r="E52" s="197" t="e">
        <f t="shared" si="13"/>
        <v>#DIV/0!</v>
      </c>
      <c r="F52" s="404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20150801</v>
      </c>
      <c r="B17" s="128">
        <v>601.6866</v>
      </c>
      <c r="C17" s="210">
        <v>17037.865566915956</v>
      </c>
      <c r="D17" s="211">
        <v>697.44920000000002</v>
      </c>
      <c r="E17" s="211">
        <v>369.69</v>
      </c>
      <c r="F17" s="359">
        <v>3.6057000000000001</v>
      </c>
      <c r="G17" s="359">
        <f>F17/14.22</f>
        <v>0.25356540084388185</v>
      </c>
      <c r="H17" s="131">
        <v>71.814999999999998</v>
      </c>
      <c r="I17" s="132"/>
      <c r="J17" s="133"/>
      <c r="K17" s="134"/>
      <c r="L17" s="129">
        <f t="shared" ref="L17:L47" si="0">C17-I17</f>
        <v>17037.865566915956</v>
      </c>
      <c r="M17" s="130">
        <f t="shared" ref="M17:M47" si="1">E17-J17</f>
        <v>369.69</v>
      </c>
      <c r="N17" s="130">
        <f t="shared" ref="N17:N52" si="2">G17-K17</f>
        <v>0.25356540084388185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20150802</v>
      </c>
      <c r="B18" s="128">
        <v>549.92560000000003</v>
      </c>
      <c r="C18" s="210">
        <v>15572.157406539549</v>
      </c>
      <c r="D18" s="211">
        <v>733.43420000000003</v>
      </c>
      <c r="E18" s="211">
        <v>389.69</v>
      </c>
      <c r="F18" s="128">
        <v>3.1190000000000002</v>
      </c>
      <c r="G18" s="130">
        <f t="shared" ref="G18:G47" si="4">F18/14.22</f>
        <v>0.21933895921237695</v>
      </c>
      <c r="H18" s="131">
        <v>72.319500000000005</v>
      </c>
      <c r="I18" s="132"/>
      <c r="J18" s="133"/>
      <c r="K18" s="134"/>
      <c r="L18" s="129">
        <f t="shared" si="0"/>
        <v>15572.157406539549</v>
      </c>
      <c r="M18" s="130">
        <f t="shared" si="1"/>
        <v>389.69</v>
      </c>
      <c r="N18" s="130">
        <f t="shared" si="2"/>
        <v>0.21933895921237695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20150803</v>
      </c>
      <c r="B19" s="128">
        <v>720.4</v>
      </c>
      <c r="C19" s="210">
        <v>20399.45439105052</v>
      </c>
      <c r="D19" s="211">
        <v>708.61199999999997</v>
      </c>
      <c r="E19" s="211">
        <v>375.9</v>
      </c>
      <c r="F19" s="128">
        <v>4.2619999999999996</v>
      </c>
      <c r="G19" s="130">
        <f t="shared" si="4"/>
        <v>0.29971870604781992</v>
      </c>
      <c r="H19" s="131">
        <v>71.680899999999994</v>
      </c>
      <c r="I19" s="132"/>
      <c r="J19" s="133"/>
      <c r="K19" s="134"/>
      <c r="L19" s="129">
        <f t="shared" si="0"/>
        <v>20399.45439105052</v>
      </c>
      <c r="M19" s="130">
        <f t="shared" si="1"/>
        <v>375.9</v>
      </c>
      <c r="N19" s="130">
        <f t="shared" si="2"/>
        <v>0.29971870604781992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20150804</v>
      </c>
      <c r="B20" s="128">
        <v>757.98159999999996</v>
      </c>
      <c r="C20" s="210">
        <v>21463.646694135892</v>
      </c>
      <c r="D20" s="211">
        <v>670.28700000000003</v>
      </c>
      <c r="E20" s="211">
        <v>354.6</v>
      </c>
      <c r="F20" s="128">
        <v>4.7417999999999996</v>
      </c>
      <c r="G20" s="130">
        <f t="shared" si="4"/>
        <v>0.33345991561181432</v>
      </c>
      <c r="H20" s="131">
        <v>71.684799999999996</v>
      </c>
      <c r="I20" s="132"/>
      <c r="J20" s="133"/>
      <c r="K20" s="134"/>
      <c r="L20" s="129">
        <f t="shared" si="0"/>
        <v>21463.646694135892</v>
      </c>
      <c r="M20" s="130">
        <f t="shared" si="1"/>
        <v>354.6</v>
      </c>
      <c r="N20" s="130">
        <f t="shared" si="2"/>
        <v>0.33345991561181432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20150805</v>
      </c>
      <c r="B21" s="128">
        <v>797.32140000000004</v>
      </c>
      <c r="C21" s="210">
        <v>22577.62567227727</v>
      </c>
      <c r="D21" s="211">
        <v>664.21849999999995</v>
      </c>
      <c r="E21" s="211">
        <v>351.23</v>
      </c>
      <c r="F21" s="128">
        <v>5.0370999999999997</v>
      </c>
      <c r="G21" s="130">
        <f t="shared" si="4"/>
        <v>0.35422644163150491</v>
      </c>
      <c r="H21" s="131">
        <v>71.560199999999995</v>
      </c>
      <c r="I21" s="132"/>
      <c r="J21" s="133"/>
      <c r="K21" s="134"/>
      <c r="L21" s="129">
        <f t="shared" si="0"/>
        <v>22577.62567227727</v>
      </c>
      <c r="M21" s="130">
        <f t="shared" si="1"/>
        <v>351.23</v>
      </c>
      <c r="N21" s="130">
        <f t="shared" si="2"/>
        <v>0.35422644163150491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20150806</v>
      </c>
      <c r="B22" s="128">
        <v>812.45309999999995</v>
      </c>
      <c r="C22" s="210">
        <v>23006.107660074409</v>
      </c>
      <c r="D22" s="211">
        <v>659.67610000000002</v>
      </c>
      <c r="E22" s="211">
        <v>348.71</v>
      </c>
      <c r="F22" s="128">
        <v>5.1715999999999998</v>
      </c>
      <c r="G22" s="130">
        <f t="shared" si="4"/>
        <v>0.36368495077355834</v>
      </c>
      <c r="H22" s="131">
        <v>71.613200000000006</v>
      </c>
      <c r="I22" s="132"/>
      <c r="J22" s="133"/>
      <c r="K22" s="134"/>
      <c r="L22" s="129">
        <f t="shared" si="0"/>
        <v>23006.107660074409</v>
      </c>
      <c r="M22" s="130">
        <f t="shared" si="1"/>
        <v>348.71</v>
      </c>
      <c r="N22" s="130">
        <f t="shared" si="2"/>
        <v>0.36368495077355834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20150807</v>
      </c>
      <c r="B23" s="128">
        <v>738.51949999999999</v>
      </c>
      <c r="C23" s="210">
        <v>20912.541445240746</v>
      </c>
      <c r="D23" s="211">
        <v>669.20899999999995</v>
      </c>
      <c r="E23" s="211">
        <v>354.01</v>
      </c>
      <c r="F23" s="128">
        <v>4.6288</v>
      </c>
      <c r="G23" s="130">
        <f t="shared" si="4"/>
        <v>0.32551336146272852</v>
      </c>
      <c r="H23" s="131">
        <v>71.867099999999994</v>
      </c>
      <c r="I23" s="132"/>
      <c r="J23" s="133"/>
      <c r="K23" s="134"/>
      <c r="L23" s="129">
        <f t="shared" si="0"/>
        <v>20912.541445240746</v>
      </c>
      <c r="M23" s="130">
        <f t="shared" si="1"/>
        <v>354.01</v>
      </c>
      <c r="N23" s="130">
        <f t="shared" si="2"/>
        <v>0.32551336146272852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>
        <v>20150808</v>
      </c>
      <c r="B24" s="128">
        <v>699.53420000000006</v>
      </c>
      <c r="C24" s="210">
        <v>19808.600788284304</v>
      </c>
      <c r="D24" s="211">
        <v>671.71810000000005</v>
      </c>
      <c r="E24" s="211">
        <v>355.4</v>
      </c>
      <c r="F24" s="128">
        <v>4.3697999999999997</v>
      </c>
      <c r="G24" s="130">
        <f t="shared" si="4"/>
        <v>0.30729957805907171</v>
      </c>
      <c r="H24" s="131">
        <v>71.857799999999997</v>
      </c>
      <c r="I24" s="132"/>
      <c r="J24" s="133"/>
      <c r="K24" s="134"/>
      <c r="L24" s="129">
        <f t="shared" si="0"/>
        <v>19808.600788284304</v>
      </c>
      <c r="M24" s="130">
        <f t="shared" si="1"/>
        <v>355.4</v>
      </c>
      <c r="N24" s="130">
        <f t="shared" si="2"/>
        <v>0.30729957805907171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>
        <v>20150809</v>
      </c>
      <c r="B25" s="128">
        <v>482.89789999999999</v>
      </c>
      <c r="C25" s="210">
        <v>13674.144484430974</v>
      </c>
      <c r="D25" s="211">
        <v>696.59019999999998</v>
      </c>
      <c r="E25" s="211">
        <v>369.22</v>
      </c>
      <c r="F25" s="128">
        <v>2.9075000000000002</v>
      </c>
      <c r="G25" s="130">
        <f t="shared" si="4"/>
        <v>0.20446554149085794</v>
      </c>
      <c r="H25" s="131">
        <v>72.502899999999997</v>
      </c>
      <c r="I25" s="132"/>
      <c r="J25" s="133"/>
      <c r="K25" s="134"/>
      <c r="L25" s="129">
        <f t="shared" si="0"/>
        <v>13674.144484430974</v>
      </c>
      <c r="M25" s="130">
        <f t="shared" si="1"/>
        <v>369.22</v>
      </c>
      <c r="N25" s="130">
        <f t="shared" si="2"/>
        <v>0.20446554149085794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>
        <v>20150810</v>
      </c>
      <c r="B26" s="128">
        <v>615.14620000000002</v>
      </c>
      <c r="C26" s="210">
        <v>17418.998959922323</v>
      </c>
      <c r="D26" s="211">
        <v>681.22059999999999</v>
      </c>
      <c r="E26" s="211">
        <v>360.68</v>
      </c>
      <c r="F26" s="128">
        <v>3.7778999999999998</v>
      </c>
      <c r="G26" s="130">
        <f t="shared" si="4"/>
        <v>0.26567510548523204</v>
      </c>
      <c r="H26" s="131">
        <v>71.974299999999999</v>
      </c>
      <c r="I26" s="132"/>
      <c r="J26" s="133"/>
      <c r="K26" s="134"/>
      <c r="L26" s="129">
        <f t="shared" si="0"/>
        <v>17418.998959922323</v>
      </c>
      <c r="M26" s="130">
        <f t="shared" si="1"/>
        <v>360.68</v>
      </c>
      <c r="N26" s="130">
        <f t="shared" si="2"/>
        <v>0.26567510548523204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>
        <v>20150811</v>
      </c>
      <c r="B27" s="128">
        <v>759.50729999999999</v>
      </c>
      <c r="C27" s="210">
        <v>21506.849702970467</v>
      </c>
      <c r="D27" s="211">
        <v>694.01179999999999</v>
      </c>
      <c r="E27" s="211">
        <v>367.78</v>
      </c>
      <c r="F27" s="128">
        <v>4.5479000000000003</v>
      </c>
      <c r="G27" s="130">
        <f t="shared" si="4"/>
        <v>0.31982419127988748</v>
      </c>
      <c r="H27" s="131">
        <v>71.857900000000001</v>
      </c>
      <c r="I27" s="132"/>
      <c r="J27" s="133"/>
      <c r="K27" s="134"/>
      <c r="L27" s="129">
        <f t="shared" si="0"/>
        <v>21506.849702970467</v>
      </c>
      <c r="M27" s="130">
        <f t="shared" si="1"/>
        <v>367.78</v>
      </c>
      <c r="N27" s="130">
        <f t="shared" si="2"/>
        <v>0.31982419127988748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>
        <v>20150812</v>
      </c>
      <c r="B28" s="128">
        <v>884.18050000000005</v>
      </c>
      <c r="C28" s="210">
        <v>25037.201253756586</v>
      </c>
      <c r="D28" s="211">
        <v>700.41219999999998</v>
      </c>
      <c r="E28" s="211">
        <v>371.34</v>
      </c>
      <c r="F28" s="128">
        <v>5.2683</v>
      </c>
      <c r="G28" s="130">
        <f t="shared" si="4"/>
        <v>0.37048523206751055</v>
      </c>
      <c r="H28" s="131">
        <v>71.433999999999997</v>
      </c>
      <c r="I28" s="132"/>
      <c r="J28" s="133"/>
      <c r="K28" s="134"/>
      <c r="L28" s="129">
        <f t="shared" si="0"/>
        <v>25037.201253756586</v>
      </c>
      <c r="M28" s="130">
        <f t="shared" si="1"/>
        <v>371.34</v>
      </c>
      <c r="N28" s="130">
        <f t="shared" si="2"/>
        <v>0.37048523206751055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>
        <v>20150813</v>
      </c>
      <c r="B29" s="128">
        <v>799.18359999999996</v>
      </c>
      <c r="C29" s="210">
        <v>22630.357299105443</v>
      </c>
      <c r="D29" s="211">
        <v>663.32830000000001</v>
      </c>
      <c r="E29" s="211">
        <v>350.74</v>
      </c>
      <c r="F29" s="128">
        <v>5.0492999999999997</v>
      </c>
      <c r="G29" s="130">
        <f t="shared" si="4"/>
        <v>0.35508438818565397</v>
      </c>
      <c r="H29" s="131">
        <v>71.495999999999995</v>
      </c>
      <c r="I29" s="132"/>
      <c r="J29" s="133"/>
      <c r="K29" s="134"/>
      <c r="L29" s="129">
        <f t="shared" si="0"/>
        <v>22630.357299105443</v>
      </c>
      <c r="M29" s="130">
        <f t="shared" si="1"/>
        <v>350.74</v>
      </c>
      <c r="N29" s="130">
        <f t="shared" si="2"/>
        <v>0.35508438818565397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>
        <v>20150814</v>
      </c>
      <c r="B30" s="128">
        <v>781.16369999999995</v>
      </c>
      <c r="C30" s="210">
        <v>22120.090602573942</v>
      </c>
      <c r="D30" s="211">
        <v>643.1046</v>
      </c>
      <c r="E30" s="211">
        <v>339.5</v>
      </c>
      <c r="F30" s="128">
        <v>5.1170999999999998</v>
      </c>
      <c r="G30" s="130">
        <f t="shared" si="4"/>
        <v>0.35985232067510547</v>
      </c>
      <c r="H30" s="131">
        <v>71.661000000000001</v>
      </c>
      <c r="I30" s="132"/>
      <c r="J30" s="133"/>
      <c r="K30" s="134"/>
      <c r="L30" s="129">
        <f t="shared" si="0"/>
        <v>22120.090602573942</v>
      </c>
      <c r="M30" s="130">
        <f t="shared" si="1"/>
        <v>339.5</v>
      </c>
      <c r="N30" s="130">
        <f t="shared" si="2"/>
        <v>0.35985232067510547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/>
      <c r="B31" s="128"/>
      <c r="C31" s="210"/>
      <c r="D31" s="211"/>
      <c r="E31" s="211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/>
      <c r="B32" s="128"/>
      <c r="C32" s="210"/>
      <c r="D32" s="211"/>
      <c r="E32" s="211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/>
      <c r="B33" s="128"/>
      <c r="C33" s="210"/>
      <c r="D33" s="211"/>
      <c r="E33" s="211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/>
      <c r="B34" s="128"/>
      <c r="C34" s="210"/>
      <c r="D34" s="211"/>
      <c r="E34" s="211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/>
      <c r="B35" s="128"/>
      <c r="C35" s="210"/>
      <c r="D35" s="211"/>
      <c r="E35" s="211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/>
      <c r="B36" s="128"/>
      <c r="C36" s="210"/>
      <c r="D36" s="211"/>
      <c r="E36" s="211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/>
      <c r="B37" s="128"/>
      <c r="C37" s="210"/>
      <c r="D37" s="211"/>
      <c r="E37" s="211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4978.2878000000001</v>
      </c>
      <c r="C48" s="362">
        <f>SUM(C17:C23)</f>
        <v>140969.39883623435</v>
      </c>
      <c r="D48" s="362">
        <f>SUM(D17:D23)/7</f>
        <v>686.12657142857131</v>
      </c>
      <c r="E48" s="362">
        <f>SUM(E17:E23)/7</f>
        <v>363.40428571428572</v>
      </c>
      <c r="F48" s="362">
        <f>SUM(F17:F23)/7</f>
        <v>4.3665714285714277</v>
      </c>
      <c r="G48" s="362">
        <f>SUM(G17:G23)/7</f>
        <v>0.30707253365481213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140969.39883623435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5021.6134000000002</v>
      </c>
      <c r="C49" s="206">
        <f>SUM(C24:C30)</f>
        <v>142196.24309104405</v>
      </c>
      <c r="D49" s="206">
        <f>SUM(D24:D30)/7</f>
        <v>678.62654285714291</v>
      </c>
      <c r="E49" s="206">
        <f>SUM(E24:E30)/7</f>
        <v>359.23714285714283</v>
      </c>
      <c r="F49" s="206">
        <f>SUM(F24:F30)/7</f>
        <v>4.4339714285714287</v>
      </c>
      <c r="G49" s="206">
        <f>SUM(G18:G24)/7</f>
        <v>0.31474884468555347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142196.24309104405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142196.24309104405</v>
      </c>
      <c r="Q49" s="191">
        <f>P49/7</f>
        <v>20313.749013006291</v>
      </c>
    </row>
    <row r="50" spans="1:23" s="191" customFormat="1" x14ac:dyDescent="0.2">
      <c r="A50" s="364" t="s">
        <v>139</v>
      </c>
      <c r="B50" s="397">
        <f>SUM(B31:B37)</f>
        <v>0</v>
      </c>
      <c r="C50" s="206">
        <f>SUM(C31:C37)</f>
        <v>0</v>
      </c>
      <c r="D50" s="206">
        <f>SUM(D38:D44)/7</f>
        <v>0</v>
      </c>
      <c r="E50" s="206">
        <f>SUM(E38:E44)/7</f>
        <v>0</v>
      </c>
      <c r="F50" s="206">
        <f>SUM(F31:F37)/7</f>
        <v>0</v>
      </c>
      <c r="G50" s="206">
        <f>SUM(G19:G25)/7</f>
        <v>0.31262407072533654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0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0</v>
      </c>
      <c r="E51" s="206">
        <f>SUM(E32:E38)/7</f>
        <v>0</v>
      </c>
      <c r="F51" s="206">
        <f>SUM(F38:F44)/7</f>
        <v>0</v>
      </c>
      <c r="G51" s="206">
        <f>SUM(G20:G26)/7</f>
        <v>0.30776069921639537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0.30581273859754876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283165.64192727843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283165.64192727843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283165.64192727843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283165.64192727843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20226.117280519888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20150801</v>
      </c>
      <c r="B11" s="130">
        <f>('Balance Volumétrico'!B11/'Balance Volumétrico'!F11)*G11</f>
        <v>7073.6088714891639</v>
      </c>
      <c r="C11" s="130">
        <f>('Balance Volumétrico'!C11/'Balance Volumétrico'!F11)*G11</f>
        <v>1733.7866850969183</v>
      </c>
      <c r="D11" s="130">
        <f>('Balance Volumétrico'!D11/'Balance Volumétrico'!F11)*G11</f>
        <v>2564.5594717058584</v>
      </c>
      <c r="E11" s="130">
        <f>('Balance Volumétrico'!E11/'Balance Volumétrico'!F11)*G11</f>
        <v>5665.9105386240153</v>
      </c>
      <c r="F11" s="130">
        <f>SUM(B11:E11)</f>
        <v>17037.865566915956</v>
      </c>
      <c r="G11" s="179">
        <f>'Comparativo vs. Proveedor'!C17</f>
        <v>17037.865566915956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20150802</v>
      </c>
      <c r="B12" s="130">
        <f>('Balance Volumétrico'!B12/'Balance Volumétrico'!F12)*G12</f>
        <v>7093.3348723616036</v>
      </c>
      <c r="C12" s="130">
        <f>('Balance Volumétrico'!C12/'Balance Volumétrico'!F12)*G12</f>
        <v>1549.3733576625418</v>
      </c>
      <c r="D12" s="130">
        <f>('Balance Volumétrico'!D12/'Balance Volumétrico'!F12)*G12</f>
        <v>1732.3622941288509</v>
      </c>
      <c r="E12" s="130">
        <f>('Balance Volumétrico'!E12/'Balance Volumétrico'!F12)*G12</f>
        <v>5197.0868823865521</v>
      </c>
      <c r="F12" s="130">
        <f t="shared" ref="F12:F41" si="0">SUM(B12:E12)</f>
        <v>15572.157406539547</v>
      </c>
      <c r="G12" s="179">
        <f>'Comparativo vs. Proveedor'!C18</f>
        <v>15572.157406539549</v>
      </c>
      <c r="H12" s="129">
        <f>'Comparativo vs. Proveedor'!I18</f>
        <v>0</v>
      </c>
      <c r="I12" s="180">
        <f t="shared" ref="I12:I42" si="1">(G12-F12)/G12</f>
        <v>1.1681036583806746E-16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20150803</v>
      </c>
      <c r="B13" s="130">
        <f>('Balance Volumétrico'!B13/'Balance Volumétrico'!F13)*G13</f>
        <v>7970.8069984187277</v>
      </c>
      <c r="C13" s="130">
        <f>('Balance Volumétrico'!C13/'Balance Volumétrico'!F13)*G13</f>
        <v>976.93737567042865</v>
      </c>
      <c r="D13" s="130">
        <f>('Balance Volumétrico'!D13/'Balance Volumétrico'!F13)*G13</f>
        <v>3035.0187804161314</v>
      </c>
      <c r="E13" s="130">
        <f>('Balance Volumétrico'!E13/'Balance Volumétrico'!F13)*G13</f>
        <v>8416.6912365452317</v>
      </c>
      <c r="F13" s="130">
        <f t="shared" si="0"/>
        <v>20399.454391050516</v>
      </c>
      <c r="G13" s="179">
        <f>'Comparativo vs. Proveedor'!C19</f>
        <v>20399.45439105052</v>
      </c>
      <c r="H13" s="129">
        <f>'Comparativo vs. Proveedor'!I19</f>
        <v>0</v>
      </c>
      <c r="I13" s="180">
        <f t="shared" si="1"/>
        <v>1.7833706418578219E-16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20150804</v>
      </c>
      <c r="B14" s="130">
        <f>('Balance Volumétrico'!B14/'Balance Volumétrico'!F14)*G14</f>
        <v>7323.5196040137816</v>
      </c>
      <c r="C14" s="130">
        <f>('Balance Volumétrico'!C14/'Balance Volumétrico'!F14)*G14</f>
        <v>1829.1162902552655</v>
      </c>
      <c r="D14" s="130">
        <f>('Balance Volumétrico'!D14/'Balance Volumétrico'!F14)*G14</f>
        <v>2802.6294232506298</v>
      </c>
      <c r="E14" s="130">
        <f>('Balance Volumétrico'!E14/'Balance Volumétrico'!F14)*G14</f>
        <v>9508.3813766162148</v>
      </c>
      <c r="F14" s="130">
        <f t="shared" si="0"/>
        <v>21463.646694135892</v>
      </c>
      <c r="G14" s="179">
        <f>'Comparativo vs. Proveedor'!C20</f>
        <v>21463.646694135892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20150805</v>
      </c>
      <c r="B15" s="130">
        <f>('Balance Volumétrico'!B15/'Balance Volumétrico'!F15)*G15</f>
        <v>7764.1058141965923</v>
      </c>
      <c r="C15" s="130">
        <f>('Balance Volumétrico'!C15/'Balance Volumétrico'!F15)*G15</f>
        <v>1857.5954873945236</v>
      </c>
      <c r="D15" s="130">
        <f>('Balance Volumétrico'!D15/'Balance Volumétrico'!F15)*G15</f>
        <v>3012.5615128362483</v>
      </c>
      <c r="E15" s="130">
        <f>('Balance Volumétrico'!E15/'Balance Volumétrico'!F15)*G15</f>
        <v>9943.3628578499065</v>
      </c>
      <c r="F15" s="130">
        <f t="shared" si="0"/>
        <v>22577.62567227727</v>
      </c>
      <c r="G15" s="179">
        <f>'Comparativo vs. Proveedor'!C21</f>
        <v>22577.62567227727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20150806</v>
      </c>
      <c r="B16" s="130">
        <f>('Balance Volumétrico'!B16/'Balance Volumétrico'!F16)*G16</f>
        <v>8665.4759340172477</v>
      </c>
      <c r="C16" s="130">
        <f>('Balance Volumétrico'!C16/'Balance Volumétrico'!F16)*G16</f>
        <v>2927.8117640937853</v>
      </c>
      <c r="D16" s="130">
        <f>('Balance Volumétrico'!D16/'Balance Volumétrico'!F16)*G16</f>
        <v>3862.4128334171114</v>
      </c>
      <c r="E16" s="130">
        <f>('Balance Volumétrico'!E16/'Balance Volumétrico'!F16)*G16</f>
        <v>7550.4071285462669</v>
      </c>
      <c r="F16" s="130">
        <f t="shared" si="0"/>
        <v>23006.107660074413</v>
      </c>
      <c r="G16" s="179">
        <f>'Comparativo vs. Proveedor'!C22</f>
        <v>23006.107660074409</v>
      </c>
      <c r="H16" s="129">
        <f>'Comparativo vs. Proveedor'!I22</f>
        <v>0</v>
      </c>
      <c r="I16" s="180">
        <f t="shared" si="1"/>
        <v>-1.5813099985640711E-16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20150807</v>
      </c>
      <c r="B17" s="130">
        <f>('Balance Volumétrico'!B17/'Balance Volumétrico'!F17)*G17</f>
        <v>9482.5895453938556</v>
      </c>
      <c r="C17" s="130">
        <f>('Balance Volumétrico'!C17/'Balance Volumétrico'!F17)*G17</f>
        <v>2892.9082654645449</v>
      </c>
      <c r="D17" s="130">
        <f>('Balance Volumétrico'!D17/'Balance Volumétrico'!F17)*G17</f>
        <v>3748.01939221353</v>
      </c>
      <c r="E17" s="130">
        <f>('Balance Volumétrico'!E17/'Balance Volumétrico'!F17)*G17</f>
        <v>4789.0242421688154</v>
      </c>
      <c r="F17" s="130">
        <f t="shared" si="0"/>
        <v>20912.541445240746</v>
      </c>
      <c r="G17" s="179">
        <f>'Comparativo vs. Proveedor'!C23</f>
        <v>20912.541445240746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20150808</v>
      </c>
      <c r="B18" s="130">
        <f>('Balance Volumétrico'!B18/'Balance Volumétrico'!F18)*G18</f>
        <v>8476.0515470436931</v>
      </c>
      <c r="C18" s="130">
        <f>('Balance Volumétrico'!C18/'Balance Volumétrico'!F18)*G18</f>
        <v>2685.690586207656</v>
      </c>
      <c r="D18" s="130">
        <f>('Balance Volumétrico'!D18/'Balance Volumétrico'!F18)*G18</f>
        <v>3691.443027956203</v>
      </c>
      <c r="E18" s="130">
        <f>('Balance Volumétrico'!E18/'Balance Volumétrico'!F18)*G18</f>
        <v>4955.4156270767526</v>
      </c>
      <c r="F18" s="130">
        <f t="shared" si="0"/>
        <v>19808.600788284304</v>
      </c>
      <c r="G18" s="179">
        <f>'Comparativo vs. Proveedor'!C24</f>
        <v>19808.600788284304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20150809</v>
      </c>
      <c r="B19" s="130">
        <f>('Balance Volumétrico'!B19/'Balance Volumétrico'!F19)*G19</f>
        <v>7043.0051199727686</v>
      </c>
      <c r="C19" s="130">
        <f>('Balance Volumétrico'!C19/'Balance Volumétrico'!F19)*G19</f>
        <v>2942.4736860967159</v>
      </c>
      <c r="D19" s="130">
        <f>('Balance Volumétrico'!D19/'Balance Volumétrico'!F19)*G19</f>
        <v>2382.5779402138364</v>
      </c>
      <c r="E19" s="130">
        <f>('Balance Volumétrico'!E19/'Balance Volumétrico'!F19)*G19</f>
        <v>1306.0877381476525</v>
      </c>
      <c r="F19" s="130">
        <f t="shared" si="0"/>
        <v>13674.144484430974</v>
      </c>
      <c r="G19" s="179">
        <f>'Comparativo vs. Proveedor'!C25</f>
        <v>13674.144484430974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20150810</v>
      </c>
      <c r="B20" s="130">
        <f>('Balance Volumétrico'!B20/'Balance Volumétrico'!F20)*G20</f>
        <v>7287.9788546103782</v>
      </c>
      <c r="C20" s="130">
        <f>('Balance Volumétrico'!C20/'Balance Volumétrico'!F20)*G20</f>
        <v>2996.9352234987691</v>
      </c>
      <c r="D20" s="130">
        <f>('Balance Volumétrico'!D20/'Balance Volumétrico'!F20)*G20</f>
        <v>2896.0047608200844</v>
      </c>
      <c r="E20" s="130">
        <f>('Balance Volumétrico'!E20/'Balance Volumétrico'!F20)*G20</f>
        <v>4238.0801209930914</v>
      </c>
      <c r="F20" s="130">
        <f t="shared" si="0"/>
        <v>17418.998959922323</v>
      </c>
      <c r="G20" s="179">
        <f>'Comparativo vs. Proveedor'!C26</f>
        <v>17418.998959922323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20150811</v>
      </c>
      <c r="B21" s="130">
        <f>('Balance Volumétrico'!B21/'Balance Volumétrico'!F21)*G21</f>
        <v>8708.3812216538208</v>
      </c>
      <c r="C21" s="130">
        <f>('Balance Volumétrico'!C21/'Balance Volumétrico'!F21)*G21</f>
        <v>2395.0056750051158</v>
      </c>
      <c r="D21" s="130">
        <f>('Balance Volumétrico'!D21/'Balance Volumétrico'!F21)*G21</f>
        <v>2678.188735949117</v>
      </c>
      <c r="E21" s="130">
        <f>('Balance Volumétrico'!E21/'Balance Volumétrico'!F21)*G21</f>
        <v>7725.2740703624131</v>
      </c>
      <c r="F21" s="130">
        <f t="shared" si="0"/>
        <v>21506.849702970467</v>
      </c>
      <c r="G21" s="179">
        <f>'Comparativo vs. Proveedor'!C27</f>
        <v>21506.849702970467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20150812</v>
      </c>
      <c r="B22" s="130">
        <f>('Balance Volumétrico'!B22/'Balance Volumétrico'!F22)*G22</f>
        <v>9169.8169606760584</v>
      </c>
      <c r="C22" s="130">
        <f>('Balance Volumétrico'!C22/'Balance Volumétrico'!F22)*G22</f>
        <v>2522.6831172204184</v>
      </c>
      <c r="D22" s="130">
        <f>('Balance Volumétrico'!D22/'Balance Volumétrico'!F22)*G22</f>
        <v>3005.8359413501985</v>
      </c>
      <c r="E22" s="130">
        <f>('Balance Volumétrico'!E22/'Balance Volumétrico'!F22)*G22</f>
        <v>10338.865234509911</v>
      </c>
      <c r="F22" s="130">
        <f t="shared" si="0"/>
        <v>25037.201253756586</v>
      </c>
      <c r="G22" s="179">
        <f>'Comparativo vs. Proveedor'!C28</f>
        <v>25037.201253756586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20150813</v>
      </c>
      <c r="B23" s="130">
        <f>('Balance Volumétrico'!B23/'Balance Volumétrico'!F23)*G23</f>
        <v>7302.6147414117213</v>
      </c>
      <c r="C23" s="130">
        <f>('Balance Volumétrico'!C23/'Balance Volumétrico'!F23)*G23</f>
        <v>2520.745477089205</v>
      </c>
      <c r="D23" s="130">
        <f>('Balance Volumétrico'!D23/'Balance Volumétrico'!F23)*G23</f>
        <v>3026.9071437462394</v>
      </c>
      <c r="E23" s="130">
        <f>('Balance Volumétrico'!E23/'Balance Volumétrico'!F23)*G23</f>
        <v>9780.0899368582777</v>
      </c>
      <c r="F23" s="130">
        <f t="shared" si="0"/>
        <v>22630.357299105443</v>
      </c>
      <c r="G23" s="179">
        <f>'Comparativo vs. Proveedor'!C29</f>
        <v>22630.357299105443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20150814</v>
      </c>
      <c r="B24" s="130">
        <f>('Balance Volumétrico'!B24/'Balance Volumétrico'!F24)*G24</f>
        <v>7168.3716750111707</v>
      </c>
      <c r="C24" s="130">
        <f>('Balance Volumétrico'!C24/'Balance Volumétrico'!F24)*G24</f>
        <v>2591.1104545555258</v>
      </c>
      <c r="D24" s="130">
        <f>('Balance Volumétrico'!D24/'Balance Volumétrico'!F24)*G24</f>
        <v>2603.1295212175537</v>
      </c>
      <c r="E24" s="130">
        <f>('Balance Volumétrico'!E24/'Balance Volumétrico'!F24)*G24</f>
        <v>9757.4789517896916</v>
      </c>
      <c r="F24" s="130">
        <f t="shared" si="0"/>
        <v>22120.090602573942</v>
      </c>
      <c r="G24" s="179">
        <f>'Comparativo vs. Proveedor'!C30</f>
        <v>22120.090602573942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283165.64192727843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110529.6617602706</v>
      </c>
      <c r="C44" s="193">
        <f>SUM(C11:C24)</f>
        <v>32422.173445311411</v>
      </c>
      <c r="D44" s="193">
        <f t="shared" ref="D44:E44" si="4">SUM(D11:D24)</f>
        <v>41041.650779221593</v>
      </c>
      <c r="E44" s="193">
        <f t="shared" si="4"/>
        <v>99172.155942474783</v>
      </c>
      <c r="F44" s="193">
        <f>SUM(F11:F24)</f>
        <v>283165.64192727843</v>
      </c>
      <c r="G44" s="405">
        <f>SUM(G11:G24)</f>
        <v>283165.64192727843</v>
      </c>
      <c r="H44" s="405">
        <f>SUM(H11:H24)</f>
        <v>0</v>
      </c>
      <c r="I44" s="194">
        <f>(G44-F44)/G44</f>
        <v>0</v>
      </c>
      <c r="J44" s="207" t="e">
        <f>(H44-G44)/H44</f>
        <v>#DIV/0!</v>
      </c>
    </row>
    <row r="45" spans="1:11" x14ac:dyDescent="0.2">
      <c r="A45" s="196" t="s">
        <v>52</v>
      </c>
      <c r="B45" s="197">
        <f>B44/$F$44</f>
        <v>0.39033570954436775</v>
      </c>
      <c r="C45" s="197">
        <f>C44/$F$44</f>
        <v>0.11449896684018591</v>
      </c>
      <c r="D45" s="197">
        <f t="shared" ref="D45:E45" si="5">D44/$F$44</f>
        <v>0.1449386673463787</v>
      </c>
      <c r="E45" s="197">
        <f t="shared" si="5"/>
        <v>0.35022665626906746</v>
      </c>
      <c r="F45" s="197">
        <f>SUM(B45:C45)</f>
        <v>0.5048346763845537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0</v>
      </c>
      <c r="D46" s="200">
        <f t="shared" ref="D46:E46" si="6">D45*$H$44</f>
        <v>0</v>
      </c>
      <c r="E46" s="200">
        <f t="shared" si="6"/>
        <v>0</v>
      </c>
      <c r="F46" s="201">
        <f>SUM(B46:E46)</f>
        <v>0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-1</v>
      </c>
      <c r="C47" s="197">
        <f>(C46-'Balance Volumétrico'!C44)/'Balance Volumétrico'!C44</f>
        <v>-1</v>
      </c>
      <c r="D47" s="197">
        <f>(D46-'Balance Volumétrico'!D44)/'Balance Volumétrico'!D44</f>
        <v>-1</v>
      </c>
      <c r="E47" s="197">
        <f>(E46-'Balance Volumétrico'!E44)/'Balance Volumétrico'!E44</f>
        <v>-1</v>
      </c>
      <c r="F47" s="197">
        <f>(F46-'Balance Volumétrico'!F44)/'Balance Volumétrico'!F44</f>
        <v>-1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0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20150801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20150802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20150803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20150804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20150805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20150806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20150807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20150808</v>
      </c>
      <c r="B18" s="74">
        <f>'Ajuste Volumétrico'!B18*K18/1000000</f>
        <v>0</v>
      </c>
      <c r="C18" s="222">
        <f>'Ajuste Volumétrico'!C18*K18/1000000</f>
        <v>0</v>
      </c>
      <c r="D18" s="222">
        <f>'Ajuste Volumétrico'!D18*K18/1000000</f>
        <v>0</v>
      </c>
      <c r="E18" s="222">
        <f>'Ajuste Volumétrico'!E18*K18/1000000</f>
        <v>0</v>
      </c>
      <c r="F18" s="223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20150809</v>
      </c>
      <c r="B19" s="74">
        <f>'Ajuste Volumétrico'!B19*K19/1000000</f>
        <v>0</v>
      </c>
      <c r="C19" s="222">
        <f>'Ajuste Volumétrico'!C19*K19/1000000</f>
        <v>0</v>
      </c>
      <c r="D19" s="222">
        <f>'Ajuste Volumétrico'!D19*K19/1000000</f>
        <v>0</v>
      </c>
      <c r="E19" s="222">
        <f>'Ajuste Volumétrico'!E19*K19/1000000</f>
        <v>0</v>
      </c>
      <c r="F19" s="223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20150810</v>
      </c>
      <c r="B20" s="74">
        <f>'Ajuste Volumétrico'!B20*K20/1000000</f>
        <v>0</v>
      </c>
      <c r="C20" s="222">
        <f>'Ajuste Volumétrico'!C20*K20/1000000</f>
        <v>0</v>
      </c>
      <c r="D20" s="222">
        <f>'Ajuste Volumétrico'!D20*K20/1000000</f>
        <v>0</v>
      </c>
      <c r="E20" s="222">
        <f>'Ajuste Volumétrico'!E20*K20/1000000</f>
        <v>0</v>
      </c>
      <c r="F20" s="223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20150811</v>
      </c>
      <c r="B21" s="74">
        <f>'Ajuste Volumétrico'!B21*K21/1000000</f>
        <v>0</v>
      </c>
      <c r="C21" s="222">
        <f>'Ajuste Volumétrico'!C21*K21/1000000</f>
        <v>0</v>
      </c>
      <c r="D21" s="222">
        <f>'Ajuste Volumétrico'!D21*K21/1000000</f>
        <v>0</v>
      </c>
      <c r="E21" s="222">
        <f>'Ajuste Volumétrico'!E21*K21/1000000</f>
        <v>0</v>
      </c>
      <c r="F21" s="223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20150812</v>
      </c>
      <c r="B22" s="74">
        <f>'Ajuste Volumétrico'!B22*K22/1000000</f>
        <v>0</v>
      </c>
      <c r="C22" s="222">
        <f>'Ajuste Volumétrico'!C22*K22/1000000</f>
        <v>0</v>
      </c>
      <c r="D22" s="222">
        <f>'Ajuste Volumétrico'!D22*K22/1000000</f>
        <v>0</v>
      </c>
      <c r="E22" s="222">
        <f>'Ajuste Volumétrico'!E22*K22/1000000</f>
        <v>0</v>
      </c>
      <c r="F22" s="223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20150813</v>
      </c>
      <c r="B23" s="74">
        <f>'Ajuste Volumétrico'!B23*K23/1000000</f>
        <v>0</v>
      </c>
      <c r="C23" s="222">
        <f>'Ajuste Volumétrico'!C23*K23/1000000</f>
        <v>0</v>
      </c>
      <c r="D23" s="222">
        <f>'Ajuste Volumétrico'!D23*K23/1000000</f>
        <v>0</v>
      </c>
      <c r="E23" s="222">
        <f>'Ajuste Volumétrico'!E23*K23/1000000</f>
        <v>0</v>
      </c>
      <c r="F23" s="223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20150814</v>
      </c>
      <c r="B24" s="74">
        <f>'Ajuste Volumétrico'!B24*K24/1000000</f>
        <v>0</v>
      </c>
      <c r="C24" s="222">
        <f>'Ajuste Volumétrico'!C24*K24/1000000</f>
        <v>0</v>
      </c>
      <c r="D24" s="222">
        <f>'Ajuste Volumétrico'!D24*K24/1000000</f>
        <v>0</v>
      </c>
      <c r="E24" s="222">
        <f>'Ajuste Volumétrico'!E24*K24/1000000</f>
        <v>0</v>
      </c>
      <c r="F24" s="223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0</v>
      </c>
      <c r="B25" s="74" t="e">
        <f>'Ajuste Volumétrico'!B25*K25/1000000</f>
        <v>#DIV/0!</v>
      </c>
      <c r="C25" s="222" t="e">
        <f>'Ajuste Volumétrico'!C25*K25/1000000</f>
        <v>#DIV/0!</v>
      </c>
      <c r="D25" s="222" t="e">
        <f>'Ajuste Volumétrico'!D25*K25/1000000</f>
        <v>#DIV/0!</v>
      </c>
      <c r="E25" s="222" t="e">
        <f>'Ajuste Volumétrico'!E25*K25/1000000</f>
        <v>#DIV/0!</v>
      </c>
      <c r="F25" s="223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0</v>
      </c>
      <c r="B26" s="74" t="e">
        <f>'Ajuste Volumétrico'!B26*K26/1000000</f>
        <v>#DIV/0!</v>
      </c>
      <c r="C26" s="222" t="e">
        <f>'Ajuste Volumétrico'!C26*K26/1000000</f>
        <v>#DIV/0!</v>
      </c>
      <c r="D26" s="222" t="e">
        <f>'Ajuste Volumétrico'!D26*K26/1000000</f>
        <v>#DIV/0!</v>
      </c>
      <c r="E26" s="222" t="e">
        <f>'Ajuste Volumétrico'!E26*K26/1000000</f>
        <v>#DIV/0!</v>
      </c>
      <c r="F26" s="223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0</v>
      </c>
      <c r="B27" s="74" t="e">
        <f>'Ajuste Volumétrico'!B27*K27/1000000</f>
        <v>#DIV/0!</v>
      </c>
      <c r="C27" s="222" t="e">
        <f>'Ajuste Volumétrico'!C27*K27/1000000</f>
        <v>#DIV/0!</v>
      </c>
      <c r="D27" s="222" t="e">
        <f>'Ajuste Volumétrico'!D27*K27/1000000</f>
        <v>#DIV/0!</v>
      </c>
      <c r="E27" s="222" t="e">
        <f>'Ajuste Volumétrico'!E27*K27/1000000</f>
        <v>#DIV/0!</v>
      </c>
      <c r="F27" s="223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0</v>
      </c>
      <c r="B28" s="74" t="e">
        <f>'Ajuste Volumétrico'!B28*K28/1000000</f>
        <v>#DIV/0!</v>
      </c>
      <c r="C28" s="222" t="e">
        <f>'Ajuste Volumétrico'!C28*K28/1000000</f>
        <v>#DIV/0!</v>
      </c>
      <c r="D28" s="222" t="e">
        <f>'Ajuste Volumétrico'!D28*K28/1000000</f>
        <v>#DIV/0!</v>
      </c>
      <c r="E28" s="222" t="e">
        <f>'Ajuste Volumétrico'!E28*K28/1000000</f>
        <v>#DIV/0!</v>
      </c>
      <c r="F28" s="223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0</v>
      </c>
      <c r="B29" s="74" t="e">
        <f>'Ajuste Volumétrico'!B29*K29/1000000</f>
        <v>#DIV/0!</v>
      </c>
      <c r="C29" s="222" t="e">
        <f>'Ajuste Volumétrico'!C29*K29/1000000</f>
        <v>#DIV/0!</v>
      </c>
      <c r="D29" s="222" t="e">
        <f>'Ajuste Volumétrico'!D29*K29/1000000</f>
        <v>#DIV/0!</v>
      </c>
      <c r="E29" s="222" t="e">
        <f>'Ajuste Volumétrico'!E29*K29/1000000</f>
        <v>#DIV/0!</v>
      </c>
      <c r="F29" s="223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0</v>
      </c>
      <c r="B30" s="74" t="e">
        <f>'Ajuste Volumétrico'!B30*K30/1000000</f>
        <v>#DIV/0!</v>
      </c>
      <c r="C30" s="222" t="e">
        <f>'Ajuste Volumétrico'!C30*K30/1000000</f>
        <v>#DIV/0!</v>
      </c>
      <c r="D30" s="222" t="e">
        <f>'Ajuste Volumétrico'!D30*K30/1000000</f>
        <v>#DIV/0!</v>
      </c>
      <c r="E30" s="222" t="e">
        <f>'Ajuste Volumétrico'!E30*K30/1000000</f>
        <v>#DIV/0!</v>
      </c>
      <c r="F30" s="223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0</v>
      </c>
      <c r="B31" s="74" t="e">
        <f>'Ajuste Volumétrico'!B31*K31/1000000</f>
        <v>#DIV/0!</v>
      </c>
      <c r="C31" s="222" t="e">
        <f>'Ajuste Volumétrico'!C31*K31/1000000</f>
        <v>#DIV/0!</v>
      </c>
      <c r="D31" s="222" t="e">
        <f>'Ajuste Volumétrico'!D31*K31/1000000</f>
        <v>#DIV/0!</v>
      </c>
      <c r="E31" s="222" t="e">
        <f>'Ajuste Volumétrico'!E31*K31/1000000</f>
        <v>#DIV/0!</v>
      </c>
      <c r="F31" s="223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>
        <v>65535</v>
      </c>
      <c r="L42" s="232">
        <f>(K42)*0.3048^3/4.1868/0.252</f>
        <v>1758.8768607296406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20150801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20150802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20150803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20150804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20150805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20150806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20150807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20150808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20150809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20150810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20150811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20150812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20150813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20150814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0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0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0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0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0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0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14</v>
      </c>
      <c r="C41" s="74">
        <f>SUM(C10:C40)</f>
        <v>14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30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0</v>
      </c>
      <c r="D43" s="235">
        <f t="shared" ref="D43:E43" si="2">SUM(D24:D40)</f>
        <v>0</v>
      </c>
      <c r="E43" s="235">
        <f t="shared" si="2"/>
        <v>0</v>
      </c>
      <c r="F43" s="235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42217</v>
      </c>
      <c r="G9" s="687"/>
      <c r="H9" s="14" t="s">
        <v>10</v>
      </c>
      <c r="I9" s="267">
        <f ca="1">TODAY()</f>
        <v>42232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42217</v>
      </c>
      <c r="G11" s="25">
        <v>42247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9999.9002716382129</v>
      </c>
      <c r="E22" s="41">
        <f>'QUINCENA 1 '!E22+'QUINCENA 2'!E22</f>
        <v>283165.64192727843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14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14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14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42217</v>
      </c>
      <c r="B32" s="49">
        <f>G11</f>
        <v>42247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42217</v>
      </c>
      <c r="G9" s="687"/>
      <c r="H9" s="14" t="s">
        <v>10</v>
      </c>
      <c r="I9" s="704">
        <f ca="1">TODAY()</f>
        <v>42232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42231</v>
      </c>
      <c r="G11" s="25">
        <v>42247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0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0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42231</v>
      </c>
      <c r="B32" s="49">
        <f>G11</f>
        <v>42247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8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42217</v>
      </c>
      <c r="G9" s="687"/>
      <c r="H9" s="14" t="s">
        <v>10</v>
      </c>
      <c r="I9" s="704">
        <f ca="1">TODAY()</f>
        <v>42232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42217</v>
      </c>
      <c r="G11" s="25">
        <f>F11+13</f>
        <v>42230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9999.9002716382129</v>
      </c>
      <c r="E22" s="41">
        <f>+'Balance Volumétrico'!G44</f>
        <v>283165.64192727843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3903.3181679028175</v>
      </c>
      <c r="E23" s="64">
        <f>+'Ajuste Volumétrico'!B44</f>
        <v>110529.6617602706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1144.9782496074697</v>
      </c>
      <c r="E24" s="247">
        <f>+'Ajuste Volumétrico'!C44</f>
        <v>32422.173445311411</v>
      </c>
      <c r="F24" s="248">
        <f>G24*0.9478</f>
        <v>0</v>
      </c>
      <c r="G24" s="248">
        <f>+'Balance de Energía'!C44</f>
        <v>0</v>
      </c>
      <c r="H24" s="249" t="e">
        <f>F24/$F$27</f>
        <v>#DIV/0!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1449.3722189679329</v>
      </c>
      <c r="E25" s="247">
        <f>+'Ajuste Volumétrico'!D44</f>
        <v>41041.650779221593</v>
      </c>
      <c r="F25" s="248">
        <f t="shared" ref="F25:F26" si="1">G25*0.9478</f>
        <v>0</v>
      </c>
      <c r="G25" s="248">
        <f>+'Balance de Energía'!D44</f>
        <v>0</v>
      </c>
      <c r="H25" s="249" t="e">
        <f t="shared" ref="H25:H26" si="2">F25/$F$27</f>
        <v>#DIV/0!</v>
      </c>
      <c r="I25" s="250">
        <f>'Dias Trabajados'!C43</f>
        <v>0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3502.2316351599907</v>
      </c>
      <c r="E26" s="247">
        <f>+'Ajuste Volumétrico'!E44</f>
        <v>99172.155942474783</v>
      </c>
      <c r="F26" s="248">
        <f t="shared" si="1"/>
        <v>0</v>
      </c>
      <c r="G26" s="248">
        <f>+'Balance de Energía'!E44</f>
        <v>0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9999.9002716382111</v>
      </c>
      <c r="E27" s="238">
        <f t="shared" ref="E27:H27" si="3">SUM(E23:E26)</f>
        <v>283165.64192727837</v>
      </c>
      <c r="F27" s="238">
        <f t="shared" si="3"/>
        <v>0</v>
      </c>
      <c r="G27" s="238">
        <f t="shared" si="3"/>
        <v>0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42217</v>
      </c>
      <c r="B32" s="49">
        <f>G11</f>
        <v>42230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1758.8768607296406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01/08/2015 al 31/08/2015</v>
      </c>
      <c r="E4" s="306" t="s">
        <v>117</v>
      </c>
      <c r="F4" s="280">
        <f>TOTAL!D42</f>
        <v>1758.8768607296406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01/08/2015 al 31/08/2015</v>
      </c>
      <c r="E5" s="626" t="s">
        <v>224</v>
      </c>
      <c r="F5" s="280">
        <f>TOTAL!D42</f>
        <v>1758.8768607296406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01/08/2015 al 31/08/2015</v>
      </c>
      <c r="E6" s="626" t="s">
        <v>226</v>
      </c>
      <c r="F6" s="280">
        <f>TOTAL!D42</f>
        <v>1758.8768607296406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2015-08-16T12:24:17Z</dcterms:modified>
</cp:coreProperties>
</file>